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cuments\Universidad\2024-1\PCG\VALOR GANADO\Informe 1\"/>
    </mc:Choice>
  </mc:AlternateContent>
  <xr:revisionPtr revIDLastSave="0" documentId="13_ncr:1_{53D815BE-9415-45CF-AE98-36C7F4D82F35}" xr6:coauthVersionLast="47" xr6:coauthVersionMax="47" xr10:uidLastSave="{00000000-0000-0000-0000-000000000000}"/>
  <bookViews>
    <workbookView xWindow="-120" yWindow="-120" windowWidth="20730" windowHeight="11040" tabRatio="759" xr2:uid="{94911AD0-5728-4E76-907E-899E867DFC3F}"/>
  </bookViews>
  <sheets>
    <sheet name="1_DATOS DE ENTRADA" sheetId="12" r:id="rId1"/>
    <sheet name="2_ESTADO GENERAL DEL PROYECTO" sheetId="18" r:id="rId2"/>
    <sheet name="3_ANÁLISIS HORIZONTAL" sheetId="20" r:id="rId3"/>
    <sheet name="4_ESTADO DE CUENTAS DE CONTROL" sheetId="2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21" l="1"/>
  <c r="D58" i="21"/>
  <c r="N58" i="21" s="1"/>
  <c r="E58" i="21"/>
  <c r="F58" i="21"/>
  <c r="G58" i="21"/>
  <c r="H58" i="21"/>
  <c r="I58" i="21" s="1"/>
  <c r="L58" i="21"/>
  <c r="M58" i="21" s="1"/>
  <c r="C59" i="21"/>
  <c r="J59" i="21" s="1"/>
  <c r="K59" i="21" s="1"/>
  <c r="D59" i="21"/>
  <c r="E59" i="21"/>
  <c r="F59" i="21"/>
  <c r="G59" i="21"/>
  <c r="C60" i="21"/>
  <c r="D60" i="21"/>
  <c r="E60" i="21"/>
  <c r="F60" i="21"/>
  <c r="G60" i="21"/>
  <c r="H60" i="21"/>
  <c r="I60" i="21" s="1"/>
  <c r="C61" i="21"/>
  <c r="D61" i="21"/>
  <c r="J61" i="21" s="1"/>
  <c r="E61" i="21"/>
  <c r="F61" i="21"/>
  <c r="G61" i="21"/>
  <c r="K61" i="21"/>
  <c r="C62" i="21"/>
  <c r="H62" i="21" s="1"/>
  <c r="I62" i="21" s="1"/>
  <c r="D62" i="21"/>
  <c r="E62" i="21"/>
  <c r="L62" i="21" s="1"/>
  <c r="M62" i="21" s="1"/>
  <c r="F62" i="21"/>
  <c r="G62" i="21"/>
  <c r="J62" i="21"/>
  <c r="N62" i="21"/>
  <c r="C63" i="21"/>
  <c r="D63" i="21"/>
  <c r="E63" i="21"/>
  <c r="F63" i="21"/>
  <c r="G63" i="21"/>
  <c r="C64" i="21"/>
  <c r="H64" i="21" s="1"/>
  <c r="I64" i="21" s="1"/>
  <c r="D64" i="21"/>
  <c r="E64" i="21"/>
  <c r="F64" i="21"/>
  <c r="G64" i="21"/>
  <c r="C65" i="21"/>
  <c r="D65" i="21"/>
  <c r="E65" i="21"/>
  <c r="F65" i="21"/>
  <c r="G65" i="21"/>
  <c r="C66" i="21"/>
  <c r="H66" i="21" s="1"/>
  <c r="I66" i="21" s="1"/>
  <c r="D66" i="21"/>
  <c r="E66" i="21"/>
  <c r="L66" i="21" s="1"/>
  <c r="M66" i="21" s="1"/>
  <c r="F66" i="21"/>
  <c r="G66" i="21"/>
  <c r="J66" i="21"/>
  <c r="N66" i="21"/>
  <c r="C67" i="21"/>
  <c r="D67" i="21"/>
  <c r="E67" i="21"/>
  <c r="F67" i="21"/>
  <c r="G67" i="21"/>
  <c r="C68" i="21"/>
  <c r="H68" i="21" s="1"/>
  <c r="I68" i="21" s="1"/>
  <c r="D68" i="21"/>
  <c r="E68" i="21"/>
  <c r="F68" i="21"/>
  <c r="G68" i="21"/>
  <c r="C69" i="21"/>
  <c r="D69" i="21"/>
  <c r="E69" i="21"/>
  <c r="F69" i="21"/>
  <c r="G69" i="21"/>
  <c r="C70" i="21"/>
  <c r="H70" i="21" s="1"/>
  <c r="I70" i="21" s="1"/>
  <c r="D70" i="21"/>
  <c r="E70" i="21"/>
  <c r="L70" i="21" s="1"/>
  <c r="M70" i="21" s="1"/>
  <c r="F70" i="21"/>
  <c r="G70" i="21"/>
  <c r="J70" i="21"/>
  <c r="N70" i="21"/>
  <c r="C71" i="21"/>
  <c r="D71" i="21"/>
  <c r="E71" i="21"/>
  <c r="F71" i="21"/>
  <c r="G71" i="21"/>
  <c r="C72" i="21"/>
  <c r="H72" i="21" s="1"/>
  <c r="I72" i="21" s="1"/>
  <c r="D72" i="21"/>
  <c r="E72" i="21"/>
  <c r="F72" i="21"/>
  <c r="G72" i="21"/>
  <c r="C73" i="21"/>
  <c r="D73" i="21"/>
  <c r="E73" i="21"/>
  <c r="F73" i="21"/>
  <c r="G73" i="21"/>
  <c r="C74" i="21"/>
  <c r="H74" i="21" s="1"/>
  <c r="I74" i="21" s="1"/>
  <c r="D74" i="21"/>
  <c r="E74" i="21"/>
  <c r="L74" i="21" s="1"/>
  <c r="M74" i="21" s="1"/>
  <c r="F74" i="21"/>
  <c r="G74" i="21"/>
  <c r="J74" i="21"/>
  <c r="N74" i="21"/>
  <c r="C75" i="21"/>
  <c r="D75" i="21"/>
  <c r="E75" i="21"/>
  <c r="F75" i="21"/>
  <c r="G75" i="21"/>
  <c r="C76" i="21"/>
  <c r="H76" i="21" s="1"/>
  <c r="I76" i="21" s="1"/>
  <c r="D76" i="21"/>
  <c r="E76" i="21"/>
  <c r="F76" i="21"/>
  <c r="G76" i="21"/>
  <c r="C77" i="21"/>
  <c r="D77" i="21"/>
  <c r="E77" i="21"/>
  <c r="L77" i="21" s="1"/>
  <c r="M77" i="21" s="1"/>
  <c r="F77" i="21"/>
  <c r="O77" i="21" s="1"/>
  <c r="G77" i="21"/>
  <c r="C78" i="21"/>
  <c r="H78" i="21" s="1"/>
  <c r="I78" i="21" s="1"/>
  <c r="D78" i="21"/>
  <c r="E78" i="21"/>
  <c r="L78" i="21" s="1"/>
  <c r="M78" i="21" s="1"/>
  <c r="F78" i="21"/>
  <c r="G78" i="21"/>
  <c r="C79" i="21"/>
  <c r="D79" i="21"/>
  <c r="E79" i="21"/>
  <c r="F79" i="21"/>
  <c r="G79" i="21"/>
  <c r="C80" i="21"/>
  <c r="H80" i="21" s="1"/>
  <c r="I80" i="21" s="1"/>
  <c r="D80" i="21"/>
  <c r="E80" i="21"/>
  <c r="F80" i="21"/>
  <c r="G80" i="21"/>
  <c r="C81" i="21"/>
  <c r="D81" i="21"/>
  <c r="E81" i="21"/>
  <c r="F81" i="21"/>
  <c r="G81" i="21"/>
  <c r="C82" i="21"/>
  <c r="H82" i="21" s="1"/>
  <c r="I82" i="21" s="1"/>
  <c r="D82" i="21"/>
  <c r="E82" i="21"/>
  <c r="L82" i="21" s="1"/>
  <c r="M82" i="21" s="1"/>
  <c r="F82" i="21"/>
  <c r="G82" i="21"/>
  <c r="J82" i="21"/>
  <c r="N82" i="21"/>
  <c r="C83" i="21"/>
  <c r="D83" i="21"/>
  <c r="E83" i="21"/>
  <c r="F83" i="21"/>
  <c r="G83" i="21"/>
  <c r="C84" i="21"/>
  <c r="H84" i="21" s="1"/>
  <c r="I84" i="21" s="1"/>
  <c r="D84" i="21"/>
  <c r="E84" i="21"/>
  <c r="F84" i="21"/>
  <c r="G84" i="21"/>
  <c r="C85" i="21"/>
  <c r="D85" i="21"/>
  <c r="E85" i="21"/>
  <c r="F85" i="21"/>
  <c r="O85" i="21" s="1"/>
  <c r="G85" i="21"/>
  <c r="C86" i="21"/>
  <c r="H86" i="21" s="1"/>
  <c r="I86" i="21" s="1"/>
  <c r="D86" i="21"/>
  <c r="E86" i="21"/>
  <c r="F86" i="21"/>
  <c r="G86" i="21"/>
  <c r="C87" i="21"/>
  <c r="D87" i="21"/>
  <c r="E87" i="21"/>
  <c r="O87" i="21" s="1"/>
  <c r="F87" i="21"/>
  <c r="G87" i="21"/>
  <c r="C88" i="21"/>
  <c r="D88" i="21"/>
  <c r="E88" i="21"/>
  <c r="F88" i="21"/>
  <c r="G88" i="21"/>
  <c r="C89" i="21"/>
  <c r="D89" i="21"/>
  <c r="J89" i="21" s="1"/>
  <c r="K89" i="21" s="1"/>
  <c r="E89" i="21"/>
  <c r="F89" i="21"/>
  <c r="G89" i="21"/>
  <c r="C90" i="21"/>
  <c r="D90" i="21"/>
  <c r="L90" i="21" s="1"/>
  <c r="M90" i="21" s="1"/>
  <c r="E90" i="21"/>
  <c r="F90" i="21"/>
  <c r="G90" i="21"/>
  <c r="H90" i="21"/>
  <c r="I90" i="21" s="1"/>
  <c r="C91" i="21"/>
  <c r="D91" i="21"/>
  <c r="E91" i="21"/>
  <c r="O91" i="21" s="1"/>
  <c r="F91" i="21"/>
  <c r="G91" i="21"/>
  <c r="C92" i="21"/>
  <c r="D92" i="21"/>
  <c r="E92" i="21"/>
  <c r="N92" i="21" s="1"/>
  <c r="P92" i="21" s="1"/>
  <c r="F92" i="21"/>
  <c r="G92" i="21"/>
  <c r="C93" i="21"/>
  <c r="H93" i="21" s="1"/>
  <c r="I93" i="21" s="1"/>
  <c r="D93" i="21"/>
  <c r="E93" i="21"/>
  <c r="F93" i="21"/>
  <c r="G93" i="21"/>
  <c r="C94" i="21"/>
  <c r="H94" i="21" s="1"/>
  <c r="I94" i="21" s="1"/>
  <c r="D94" i="21"/>
  <c r="L94" i="21" s="1"/>
  <c r="M94" i="21" s="1"/>
  <c r="E94" i="21"/>
  <c r="F94" i="21"/>
  <c r="G94" i="21"/>
  <c r="J94" i="21"/>
  <c r="N94" i="21"/>
  <c r="C95" i="21"/>
  <c r="D95" i="21"/>
  <c r="E95" i="21"/>
  <c r="F95" i="21"/>
  <c r="G95" i="21"/>
  <c r="O95" i="21"/>
  <c r="C96" i="21"/>
  <c r="D96" i="21"/>
  <c r="N96" i="21" s="1"/>
  <c r="P96" i="21" s="1"/>
  <c r="E96" i="21"/>
  <c r="F96" i="21"/>
  <c r="G96" i="21"/>
  <c r="H96" i="21"/>
  <c r="I96" i="21" s="1"/>
  <c r="C97" i="21"/>
  <c r="D97" i="21"/>
  <c r="J97" i="21" s="1"/>
  <c r="E97" i="21"/>
  <c r="F97" i="21"/>
  <c r="G97" i="21"/>
  <c r="K97" i="21"/>
  <c r="C98" i="21"/>
  <c r="D98" i="21"/>
  <c r="E98" i="21"/>
  <c r="F98" i="21"/>
  <c r="G98" i="21"/>
  <c r="H98" i="21"/>
  <c r="I98" i="21" s="1"/>
  <c r="L98" i="21"/>
  <c r="M98" i="21" s="1"/>
  <c r="C99" i="21"/>
  <c r="H99" i="21" s="1"/>
  <c r="I99" i="21" s="1"/>
  <c r="D99" i="21"/>
  <c r="E99" i="21"/>
  <c r="F99" i="21"/>
  <c r="G99" i="21"/>
  <c r="C100" i="21"/>
  <c r="D100" i="21"/>
  <c r="N100" i="21" s="1"/>
  <c r="E100" i="21"/>
  <c r="F100" i="21"/>
  <c r="G100" i="21"/>
  <c r="L100" i="21"/>
  <c r="M100" i="21" s="1"/>
  <c r="C101" i="21"/>
  <c r="D101" i="21"/>
  <c r="E101" i="21"/>
  <c r="L101" i="21" s="1"/>
  <c r="M101" i="21" s="1"/>
  <c r="F101" i="21"/>
  <c r="G101" i="21"/>
  <c r="N101" i="21"/>
  <c r="S101" i="21" s="1"/>
  <c r="C102" i="21"/>
  <c r="H102" i="21" s="1"/>
  <c r="I102" i="21" s="1"/>
  <c r="D102" i="21"/>
  <c r="E102" i="21"/>
  <c r="F102" i="21"/>
  <c r="G102" i="21"/>
  <c r="J102" i="21"/>
  <c r="C103" i="21"/>
  <c r="H103" i="21" s="1"/>
  <c r="I103" i="21" s="1"/>
  <c r="D103" i="21"/>
  <c r="E103" i="21"/>
  <c r="F103" i="21"/>
  <c r="G103" i="21"/>
  <c r="C104" i="21"/>
  <c r="D104" i="21"/>
  <c r="E104" i="21"/>
  <c r="F104" i="21"/>
  <c r="G104" i="21"/>
  <c r="C105" i="21"/>
  <c r="D105" i="21"/>
  <c r="E105" i="21"/>
  <c r="F105" i="21"/>
  <c r="G105" i="21"/>
  <c r="N105" i="21"/>
  <c r="S105" i="21" s="1"/>
  <c r="C106" i="21"/>
  <c r="D106" i="21"/>
  <c r="L106" i="21" s="1"/>
  <c r="M106" i="21" s="1"/>
  <c r="E106" i="21"/>
  <c r="F106" i="21"/>
  <c r="G106" i="21"/>
  <c r="H106" i="21"/>
  <c r="I106" i="21" s="1"/>
  <c r="J106" i="21"/>
  <c r="C107" i="21"/>
  <c r="H107" i="21" s="1"/>
  <c r="I107" i="21" s="1"/>
  <c r="D107" i="21"/>
  <c r="E107" i="21"/>
  <c r="F107" i="21"/>
  <c r="G107" i="21"/>
  <c r="C108" i="21"/>
  <c r="D108" i="21"/>
  <c r="N108" i="21" s="1"/>
  <c r="E108" i="21"/>
  <c r="F108" i="21"/>
  <c r="G108" i="21"/>
  <c r="L108" i="21"/>
  <c r="M108" i="21" s="1"/>
  <c r="C109" i="21"/>
  <c r="D109" i="21"/>
  <c r="E109" i="21"/>
  <c r="L109" i="21" s="1"/>
  <c r="M109" i="21" s="1"/>
  <c r="F109" i="21"/>
  <c r="G109" i="21"/>
  <c r="N109" i="21"/>
  <c r="S109" i="21" s="1"/>
  <c r="C110" i="21"/>
  <c r="D110" i="21"/>
  <c r="J110" i="21" s="1"/>
  <c r="E110" i="21"/>
  <c r="F110" i="21"/>
  <c r="G110" i="21"/>
  <c r="H110" i="21"/>
  <c r="I110" i="21" s="1"/>
  <c r="L110" i="21"/>
  <c r="M110" i="21" s="1"/>
  <c r="C111" i="21"/>
  <c r="D111" i="21"/>
  <c r="N111" i="21" s="1"/>
  <c r="E111" i="21"/>
  <c r="F111" i="21"/>
  <c r="O111" i="21" s="1"/>
  <c r="G111" i="21"/>
  <c r="J111" i="21"/>
  <c r="C112" i="21"/>
  <c r="D112" i="21"/>
  <c r="E112" i="21"/>
  <c r="F112" i="21"/>
  <c r="G112" i="21"/>
  <c r="H112" i="21"/>
  <c r="I112" i="21" s="1"/>
  <c r="L112" i="21"/>
  <c r="M112" i="21" s="1"/>
  <c r="C113" i="21"/>
  <c r="D113" i="21"/>
  <c r="E113" i="21"/>
  <c r="F113" i="21"/>
  <c r="G113" i="21"/>
  <c r="H113" i="21"/>
  <c r="I113" i="21" s="1"/>
  <c r="C114" i="21"/>
  <c r="D114" i="21"/>
  <c r="E114" i="21"/>
  <c r="L114" i="21" s="1"/>
  <c r="M114" i="21" s="1"/>
  <c r="F114" i="21"/>
  <c r="G114" i="21"/>
  <c r="C115" i="21"/>
  <c r="D115" i="21"/>
  <c r="E115" i="21"/>
  <c r="F115" i="21"/>
  <c r="G115" i="21"/>
  <c r="C116" i="21"/>
  <c r="D116" i="21"/>
  <c r="E116" i="21"/>
  <c r="F116" i="21"/>
  <c r="G116" i="21"/>
  <c r="H116" i="21"/>
  <c r="I116" i="21" s="1"/>
  <c r="J116" i="21"/>
  <c r="C117" i="21"/>
  <c r="D117" i="21"/>
  <c r="H117" i="21" s="1"/>
  <c r="I117" i="21" s="1"/>
  <c r="E117" i="21"/>
  <c r="F117" i="21"/>
  <c r="G117" i="21"/>
  <c r="C118" i="21"/>
  <c r="D118" i="21"/>
  <c r="E118" i="21"/>
  <c r="L118" i="21" s="1"/>
  <c r="M118" i="21" s="1"/>
  <c r="F118" i="21"/>
  <c r="G118" i="21"/>
  <c r="N118" i="21"/>
  <c r="C119" i="21"/>
  <c r="D119" i="21"/>
  <c r="J119" i="21" s="1"/>
  <c r="K119" i="21" s="1"/>
  <c r="E119" i="21"/>
  <c r="F119" i="21"/>
  <c r="G119" i="21"/>
  <c r="C120" i="21"/>
  <c r="H120" i="21" s="1"/>
  <c r="I120" i="21" s="1"/>
  <c r="D120" i="21"/>
  <c r="E120" i="21"/>
  <c r="L120" i="21" s="1"/>
  <c r="M120" i="21" s="1"/>
  <c r="F120" i="21"/>
  <c r="G120" i="21"/>
  <c r="C121" i="21"/>
  <c r="D121" i="21"/>
  <c r="E121" i="21"/>
  <c r="F121" i="21"/>
  <c r="G121" i="21"/>
  <c r="H121" i="21"/>
  <c r="I121" i="21" s="1"/>
  <c r="C122" i="21"/>
  <c r="D122" i="21"/>
  <c r="E122" i="21"/>
  <c r="L122" i="21" s="1"/>
  <c r="M122" i="21" s="1"/>
  <c r="F122" i="21"/>
  <c r="G122" i="21"/>
  <c r="C123" i="21"/>
  <c r="D123" i="21"/>
  <c r="E123" i="21"/>
  <c r="F123" i="21"/>
  <c r="G123" i="21"/>
  <c r="C124" i="21"/>
  <c r="D124" i="21"/>
  <c r="E124" i="21"/>
  <c r="F124" i="21"/>
  <c r="G124" i="21"/>
  <c r="H124" i="21"/>
  <c r="I124" i="21" s="1"/>
  <c r="L124" i="21"/>
  <c r="M124" i="21" s="1"/>
  <c r="C125" i="21"/>
  <c r="H125" i="21" s="1"/>
  <c r="I125" i="21" s="1"/>
  <c r="D125" i="21"/>
  <c r="E125" i="21"/>
  <c r="O125" i="21" s="1"/>
  <c r="F125" i="21"/>
  <c r="G125" i="21"/>
  <c r="C126" i="21"/>
  <c r="D126" i="21"/>
  <c r="N126" i="21" s="1"/>
  <c r="E126" i="21"/>
  <c r="F126" i="21"/>
  <c r="G126" i="21"/>
  <c r="L126" i="21"/>
  <c r="M126" i="21" s="1"/>
  <c r="C127" i="21"/>
  <c r="D127" i="21"/>
  <c r="E127" i="21"/>
  <c r="F127" i="21"/>
  <c r="G127" i="21"/>
  <c r="C128" i="21"/>
  <c r="H128" i="21" s="1"/>
  <c r="I128" i="21" s="1"/>
  <c r="D128" i="21"/>
  <c r="E128" i="21"/>
  <c r="N128" i="21" s="1"/>
  <c r="P128" i="21" s="1"/>
  <c r="Q128" i="21" s="1"/>
  <c r="R128" i="21" s="1"/>
  <c r="F128" i="21"/>
  <c r="G128" i="21"/>
  <c r="L128" i="21"/>
  <c r="M128" i="21" s="1"/>
  <c r="C129" i="21"/>
  <c r="D129" i="21"/>
  <c r="E129" i="21"/>
  <c r="F129" i="21"/>
  <c r="G129" i="21"/>
  <c r="H129" i="21"/>
  <c r="I129" i="21" s="1"/>
  <c r="C130" i="21"/>
  <c r="D130" i="21"/>
  <c r="N130" i="21" s="1"/>
  <c r="E130" i="21"/>
  <c r="F130" i="21"/>
  <c r="P130" i="21" s="1"/>
  <c r="G130" i="21"/>
  <c r="L130" i="21"/>
  <c r="M130" i="21" s="1"/>
  <c r="C131" i="21"/>
  <c r="D131" i="21"/>
  <c r="J131" i="21" s="1"/>
  <c r="E131" i="21"/>
  <c r="F131" i="21"/>
  <c r="G131" i="21"/>
  <c r="C132" i="21"/>
  <c r="H132" i="21" s="1"/>
  <c r="I132" i="21" s="1"/>
  <c r="D132" i="21"/>
  <c r="E132" i="21"/>
  <c r="F132" i="21"/>
  <c r="G132" i="21"/>
  <c r="J132" i="21"/>
  <c r="C133" i="21"/>
  <c r="H133" i="21" s="1"/>
  <c r="I133" i="21" s="1"/>
  <c r="D133" i="21"/>
  <c r="E133" i="21"/>
  <c r="O133" i="21" s="1"/>
  <c r="F133" i="21"/>
  <c r="G133" i="21"/>
  <c r="C134" i="21"/>
  <c r="H134" i="21" s="1"/>
  <c r="I134" i="21" s="1"/>
  <c r="D134" i="21"/>
  <c r="E134" i="21"/>
  <c r="F134" i="21"/>
  <c r="G134" i="21"/>
  <c r="C135" i="21"/>
  <c r="D135" i="21"/>
  <c r="E135" i="21"/>
  <c r="F135" i="21"/>
  <c r="G135" i="21"/>
  <c r="J135" i="21"/>
  <c r="K135" i="21" s="1"/>
  <c r="C136" i="21"/>
  <c r="D136" i="21"/>
  <c r="E136" i="21"/>
  <c r="F136" i="21"/>
  <c r="G136" i="21"/>
  <c r="H136" i="21"/>
  <c r="I136" i="21" s="1"/>
  <c r="C137" i="21"/>
  <c r="H137" i="21" s="1"/>
  <c r="I137" i="21" s="1"/>
  <c r="D137" i="21"/>
  <c r="E137" i="21"/>
  <c r="O137" i="21" s="1"/>
  <c r="F137" i="21"/>
  <c r="G137" i="21"/>
  <c r="C138" i="21"/>
  <c r="D138" i="21"/>
  <c r="J138" i="21" s="1"/>
  <c r="E138" i="21"/>
  <c r="F138" i="21"/>
  <c r="G138" i="21"/>
  <c r="C139" i="21"/>
  <c r="D139" i="21"/>
  <c r="N139" i="21" s="1"/>
  <c r="E139" i="21"/>
  <c r="F139" i="21"/>
  <c r="G139" i="21"/>
  <c r="O139" i="21"/>
  <c r="C140" i="21"/>
  <c r="D140" i="21"/>
  <c r="J140" i="21" s="1"/>
  <c r="E140" i="21"/>
  <c r="F140" i="21"/>
  <c r="P140" i="21" s="1"/>
  <c r="G140" i="21"/>
  <c r="H140" i="21"/>
  <c r="I140" i="21" s="1"/>
  <c r="N140" i="21"/>
  <c r="C141" i="21"/>
  <c r="H141" i="21" s="1"/>
  <c r="I141" i="21" s="1"/>
  <c r="D141" i="21"/>
  <c r="E141" i="21"/>
  <c r="F141" i="21"/>
  <c r="G141" i="21"/>
  <c r="C142" i="21"/>
  <c r="D142" i="21"/>
  <c r="E142" i="21"/>
  <c r="N142" i="21" s="1"/>
  <c r="F142" i="21"/>
  <c r="G142" i="21"/>
  <c r="C143" i="21"/>
  <c r="H143" i="21" s="1"/>
  <c r="I143" i="21" s="1"/>
  <c r="D143" i="21"/>
  <c r="E143" i="21"/>
  <c r="N143" i="21" s="1"/>
  <c r="S143" i="21" s="1"/>
  <c r="F143" i="21"/>
  <c r="G143" i="21"/>
  <c r="C144" i="21"/>
  <c r="D144" i="21"/>
  <c r="E144" i="21"/>
  <c r="F144" i="21"/>
  <c r="G144" i="21"/>
  <c r="C145" i="21"/>
  <c r="H145" i="21" s="1"/>
  <c r="I145" i="21" s="1"/>
  <c r="D145" i="21"/>
  <c r="E145" i="21"/>
  <c r="F145" i="21"/>
  <c r="G145" i="21"/>
  <c r="C146" i="21"/>
  <c r="D146" i="21"/>
  <c r="L146" i="21" s="1"/>
  <c r="M146" i="21" s="1"/>
  <c r="E146" i="21"/>
  <c r="F146" i="21"/>
  <c r="G146" i="21"/>
  <c r="N146" i="21"/>
  <c r="P146" i="21" s="1"/>
  <c r="C147" i="21"/>
  <c r="D147" i="21"/>
  <c r="N147" i="21" s="1"/>
  <c r="E147" i="21"/>
  <c r="F147" i="21"/>
  <c r="G147" i="21"/>
  <c r="O147" i="21"/>
  <c r="C148" i="21"/>
  <c r="D148" i="21"/>
  <c r="L148" i="21" s="1"/>
  <c r="M148" i="21" s="1"/>
  <c r="E148" i="21"/>
  <c r="F148" i="21"/>
  <c r="G148" i="21"/>
  <c r="H148" i="21"/>
  <c r="I148" i="21" s="1"/>
  <c r="C149" i="21"/>
  <c r="H149" i="21" s="1"/>
  <c r="I149" i="21" s="1"/>
  <c r="D149" i="21"/>
  <c r="E149" i="21"/>
  <c r="F149" i="21"/>
  <c r="G149" i="21"/>
  <c r="C150" i="21"/>
  <c r="D150" i="21"/>
  <c r="E150" i="21"/>
  <c r="L150" i="21" s="1"/>
  <c r="M150" i="21" s="1"/>
  <c r="F150" i="21"/>
  <c r="O150" i="21" s="1"/>
  <c r="G150" i="21"/>
  <c r="N150" i="21"/>
  <c r="S150" i="21"/>
  <c r="C151" i="21"/>
  <c r="D151" i="21"/>
  <c r="E151" i="21"/>
  <c r="F151" i="21"/>
  <c r="G151" i="21"/>
  <c r="J151" i="21"/>
  <c r="C152" i="21"/>
  <c r="D152" i="21"/>
  <c r="L152" i="21" s="1"/>
  <c r="M152" i="21" s="1"/>
  <c r="E152" i="21"/>
  <c r="F152" i="21"/>
  <c r="G152" i="21"/>
  <c r="H152" i="21"/>
  <c r="I152" i="21" s="1"/>
  <c r="C153" i="21"/>
  <c r="H153" i="21" s="1"/>
  <c r="I153" i="21" s="1"/>
  <c r="D153" i="21"/>
  <c r="E153" i="21"/>
  <c r="L153" i="21" s="1"/>
  <c r="M153" i="21" s="1"/>
  <c r="F153" i="21"/>
  <c r="G153" i="21"/>
  <c r="O153" i="21"/>
  <c r="C154" i="21"/>
  <c r="D154" i="21"/>
  <c r="L154" i="21" s="1"/>
  <c r="M154" i="21" s="1"/>
  <c r="E154" i="21"/>
  <c r="F154" i="21"/>
  <c r="G154" i="21"/>
  <c r="C155" i="21"/>
  <c r="D155" i="21"/>
  <c r="E155" i="21"/>
  <c r="F155" i="21"/>
  <c r="G155" i="21"/>
  <c r="C156" i="21"/>
  <c r="D156" i="21"/>
  <c r="E156" i="21"/>
  <c r="F156" i="21"/>
  <c r="G156" i="21"/>
  <c r="H156" i="21"/>
  <c r="I156" i="21" s="1"/>
  <c r="C157" i="21"/>
  <c r="H157" i="21" s="1"/>
  <c r="I157" i="21" s="1"/>
  <c r="D157" i="21"/>
  <c r="E157" i="21"/>
  <c r="L157" i="21" s="1"/>
  <c r="M157" i="21" s="1"/>
  <c r="F157" i="21"/>
  <c r="G157" i="21"/>
  <c r="C158" i="21"/>
  <c r="D158" i="21"/>
  <c r="N158" i="21" s="1"/>
  <c r="S158" i="21" s="1"/>
  <c r="E158" i="21"/>
  <c r="F158" i="21"/>
  <c r="G158" i="21"/>
  <c r="L158" i="21"/>
  <c r="M158" i="21" s="1"/>
  <c r="C159" i="21"/>
  <c r="D159" i="21"/>
  <c r="E159" i="21"/>
  <c r="F159" i="21"/>
  <c r="G159" i="21"/>
  <c r="C160" i="21"/>
  <c r="H160" i="21" s="1"/>
  <c r="I160" i="21" s="1"/>
  <c r="D160" i="21"/>
  <c r="E160" i="21"/>
  <c r="F160" i="21"/>
  <c r="G160" i="21"/>
  <c r="C161" i="21"/>
  <c r="H161" i="21" s="1"/>
  <c r="I161" i="21" s="1"/>
  <c r="D161" i="21"/>
  <c r="O161" i="21" s="1"/>
  <c r="E161" i="21"/>
  <c r="F161" i="21"/>
  <c r="G161" i="21"/>
  <c r="C162" i="21"/>
  <c r="D162" i="21"/>
  <c r="E162" i="21"/>
  <c r="F162" i="21"/>
  <c r="G162" i="21"/>
  <c r="L162" i="21"/>
  <c r="M162" i="21" s="1"/>
  <c r="N162" i="21"/>
  <c r="S162" i="21" s="1"/>
  <c r="C163" i="21"/>
  <c r="D163" i="21"/>
  <c r="E163" i="21"/>
  <c r="L163" i="21" s="1"/>
  <c r="M163" i="21" s="1"/>
  <c r="F163" i="21"/>
  <c r="G163" i="21"/>
  <c r="C164" i="21"/>
  <c r="D164" i="21"/>
  <c r="L164" i="21" s="1"/>
  <c r="M164" i="21" s="1"/>
  <c r="E164" i="21"/>
  <c r="F164" i="21"/>
  <c r="G164" i="21"/>
  <c r="H164" i="21"/>
  <c r="I164" i="21" s="1"/>
  <c r="C165" i="21"/>
  <c r="H165" i="21" s="1"/>
  <c r="I165" i="21" s="1"/>
  <c r="D165" i="21"/>
  <c r="E165" i="21"/>
  <c r="F165" i="21"/>
  <c r="G165" i="21"/>
  <c r="C166" i="21"/>
  <c r="D166" i="21"/>
  <c r="N166" i="21" s="1"/>
  <c r="S166" i="21" s="1"/>
  <c r="E166" i="21"/>
  <c r="F166" i="21"/>
  <c r="G166" i="21"/>
  <c r="J166" i="21"/>
  <c r="K166" i="21" s="1"/>
  <c r="C167" i="21"/>
  <c r="D167" i="21"/>
  <c r="J167" i="21" s="1"/>
  <c r="E167" i="21"/>
  <c r="F167" i="21"/>
  <c r="G167" i="21"/>
  <c r="C168" i="21"/>
  <c r="H168" i="21" s="1"/>
  <c r="I168" i="21" s="1"/>
  <c r="D168" i="21"/>
  <c r="E168" i="21"/>
  <c r="L168" i="21" s="1"/>
  <c r="M168" i="21" s="1"/>
  <c r="F168" i="21"/>
  <c r="G168" i="21"/>
  <c r="C169" i="21"/>
  <c r="H169" i="21" s="1"/>
  <c r="I169" i="21" s="1"/>
  <c r="D169" i="21"/>
  <c r="E169" i="21"/>
  <c r="F169" i="21"/>
  <c r="O169" i="21" s="1"/>
  <c r="G169" i="21"/>
  <c r="L169" i="21"/>
  <c r="M169" i="21" s="1"/>
  <c r="C170" i="21"/>
  <c r="H170" i="21" s="1"/>
  <c r="I170" i="21" s="1"/>
  <c r="D170" i="21"/>
  <c r="E170" i="21"/>
  <c r="F170" i="21"/>
  <c r="G170" i="21"/>
  <c r="O170" i="21"/>
  <c r="C171" i="21"/>
  <c r="D171" i="21"/>
  <c r="E171" i="21"/>
  <c r="F171" i="21"/>
  <c r="G171" i="21"/>
  <c r="N171" i="21"/>
  <c r="C172" i="21"/>
  <c r="H172" i="21" s="1"/>
  <c r="I172" i="21" s="1"/>
  <c r="D172" i="21"/>
  <c r="E172" i="21"/>
  <c r="F172" i="21"/>
  <c r="G172" i="21"/>
  <c r="C173" i="21"/>
  <c r="D173" i="21"/>
  <c r="L173" i="21" s="1"/>
  <c r="M173" i="21" s="1"/>
  <c r="E173" i="21"/>
  <c r="F173" i="21"/>
  <c r="G173" i="21"/>
  <c r="H173" i="21"/>
  <c r="I173" i="21" s="1"/>
  <c r="A9" i="21"/>
  <c r="B9" i="21"/>
  <c r="A10" i="21"/>
  <c r="B10" i="21"/>
  <c r="A11" i="21"/>
  <c r="B11" i="21"/>
  <c r="A12" i="21"/>
  <c r="B12" i="21"/>
  <c r="A13" i="21"/>
  <c r="B13" i="21"/>
  <c r="A14" i="21"/>
  <c r="B14" i="21"/>
  <c r="A15" i="21"/>
  <c r="B15" i="21"/>
  <c r="A16" i="21"/>
  <c r="B16" i="21"/>
  <c r="A17" i="21"/>
  <c r="B17" i="21"/>
  <c r="A18" i="21"/>
  <c r="B18" i="21"/>
  <c r="A19" i="21"/>
  <c r="B19" i="21"/>
  <c r="A20" i="21"/>
  <c r="B20" i="21"/>
  <c r="A21" i="21"/>
  <c r="B21" i="21"/>
  <c r="A22" i="21"/>
  <c r="B22" i="21"/>
  <c r="A23" i="21"/>
  <c r="B23" i="21"/>
  <c r="A24" i="21"/>
  <c r="B24" i="21"/>
  <c r="A25" i="21"/>
  <c r="B25" i="21"/>
  <c r="A26" i="21"/>
  <c r="B26" i="21"/>
  <c r="A27" i="21"/>
  <c r="B27" i="21"/>
  <c r="A28" i="21"/>
  <c r="B28" i="21"/>
  <c r="A29" i="21"/>
  <c r="B29" i="21"/>
  <c r="A30" i="21"/>
  <c r="B30" i="21"/>
  <c r="A31" i="21"/>
  <c r="B31" i="21"/>
  <c r="A32" i="21"/>
  <c r="B32" i="21"/>
  <c r="A33" i="21"/>
  <c r="B33" i="21"/>
  <c r="A34" i="21"/>
  <c r="B34" i="21"/>
  <c r="A35" i="21"/>
  <c r="B35" i="21"/>
  <c r="A36" i="21"/>
  <c r="B36" i="21"/>
  <c r="A37" i="21"/>
  <c r="B37" i="21"/>
  <c r="A38" i="21"/>
  <c r="B38" i="21"/>
  <c r="A39" i="21"/>
  <c r="B39" i="21"/>
  <c r="A40" i="21"/>
  <c r="B40" i="21"/>
  <c r="A41" i="21"/>
  <c r="B41" i="21"/>
  <c r="A42" i="21"/>
  <c r="B42" i="21"/>
  <c r="A43" i="21"/>
  <c r="B43" i="21"/>
  <c r="A44" i="21"/>
  <c r="B44" i="21"/>
  <c r="A45" i="21"/>
  <c r="B45" i="21"/>
  <c r="A46" i="21"/>
  <c r="B46" i="21"/>
  <c r="A47" i="21"/>
  <c r="B47" i="21"/>
  <c r="A48" i="21"/>
  <c r="B48" i="21"/>
  <c r="A49" i="21"/>
  <c r="B49" i="21"/>
  <c r="A50" i="21"/>
  <c r="B50" i="21"/>
  <c r="A51" i="21"/>
  <c r="B51" i="21"/>
  <c r="A52" i="21"/>
  <c r="B52" i="21"/>
  <c r="A53" i="21"/>
  <c r="B53" i="21"/>
  <c r="A54" i="21"/>
  <c r="B54" i="21"/>
  <c r="A55" i="21"/>
  <c r="B55" i="21"/>
  <c r="A56" i="21"/>
  <c r="B56" i="21"/>
  <c r="A57" i="21"/>
  <c r="B57" i="21"/>
  <c r="A58" i="21"/>
  <c r="B58" i="21"/>
  <c r="A59" i="21"/>
  <c r="B59" i="21"/>
  <c r="A60" i="21"/>
  <c r="B60" i="21"/>
  <c r="A61" i="21"/>
  <c r="B61" i="21"/>
  <c r="A62" i="21"/>
  <c r="B62" i="21"/>
  <c r="A63" i="21"/>
  <c r="B63" i="21"/>
  <c r="A64" i="21"/>
  <c r="B64" i="21"/>
  <c r="A65" i="21"/>
  <c r="B65" i="21"/>
  <c r="A66" i="21"/>
  <c r="B66" i="21"/>
  <c r="A67" i="21"/>
  <c r="B67" i="21"/>
  <c r="A68" i="21"/>
  <c r="B68" i="21"/>
  <c r="A69" i="21"/>
  <c r="B69" i="21"/>
  <c r="A70" i="21"/>
  <c r="B70" i="21"/>
  <c r="A71" i="21"/>
  <c r="B71" i="21"/>
  <c r="A72" i="21"/>
  <c r="B72" i="21"/>
  <c r="A73" i="21"/>
  <c r="B73" i="21"/>
  <c r="A74" i="21"/>
  <c r="B74" i="21"/>
  <c r="A75" i="21"/>
  <c r="B75" i="21"/>
  <c r="A76" i="21"/>
  <c r="B76" i="21"/>
  <c r="A77" i="21"/>
  <c r="B77" i="21"/>
  <c r="A78" i="21"/>
  <c r="B78" i="21"/>
  <c r="A79" i="21"/>
  <c r="B79" i="21"/>
  <c r="A80" i="21"/>
  <c r="B80" i="21"/>
  <c r="A81" i="21"/>
  <c r="B81" i="21"/>
  <c r="A82" i="21"/>
  <c r="B82" i="21"/>
  <c r="A83" i="21"/>
  <c r="B83" i="21"/>
  <c r="A84" i="21"/>
  <c r="B84" i="21"/>
  <c r="A85" i="21"/>
  <c r="B85" i="21"/>
  <c r="A86" i="21"/>
  <c r="B86" i="21"/>
  <c r="A87" i="21"/>
  <c r="B87" i="21"/>
  <c r="A88" i="21"/>
  <c r="B88" i="21"/>
  <c r="A89" i="21"/>
  <c r="B89" i="21"/>
  <c r="A90" i="21"/>
  <c r="B90" i="21"/>
  <c r="A91" i="21"/>
  <c r="B91" i="21"/>
  <c r="A92" i="21"/>
  <c r="B92" i="21"/>
  <c r="A93" i="21"/>
  <c r="B93" i="21"/>
  <c r="A94" i="21"/>
  <c r="B94" i="21"/>
  <c r="A95" i="21"/>
  <c r="B95" i="21"/>
  <c r="A96" i="21"/>
  <c r="B96" i="21"/>
  <c r="A97" i="21"/>
  <c r="B97" i="21"/>
  <c r="A98" i="21"/>
  <c r="B98" i="21"/>
  <c r="A99" i="21"/>
  <c r="B99" i="21"/>
  <c r="A100" i="21"/>
  <c r="B100" i="21"/>
  <c r="A101" i="21"/>
  <c r="B101" i="21"/>
  <c r="A102" i="21"/>
  <c r="B102" i="21"/>
  <c r="A103" i="21"/>
  <c r="B103" i="21"/>
  <c r="A104" i="21"/>
  <c r="B104" i="21"/>
  <c r="A105" i="21"/>
  <c r="B105" i="21"/>
  <c r="A106" i="21"/>
  <c r="B106" i="21"/>
  <c r="A107" i="21"/>
  <c r="B107" i="21"/>
  <c r="A108" i="21"/>
  <c r="B108" i="21"/>
  <c r="A109" i="21"/>
  <c r="B109" i="21"/>
  <c r="A110" i="21"/>
  <c r="B110" i="21"/>
  <c r="A111" i="21"/>
  <c r="B111" i="21"/>
  <c r="A112" i="21"/>
  <c r="B112" i="21"/>
  <c r="A113" i="21"/>
  <c r="B113" i="21"/>
  <c r="A114" i="21"/>
  <c r="B114" i="21"/>
  <c r="A115" i="21"/>
  <c r="B115" i="21"/>
  <c r="A116" i="21"/>
  <c r="B116" i="21"/>
  <c r="A117" i="21"/>
  <c r="B117" i="21"/>
  <c r="A118" i="21"/>
  <c r="B118" i="21"/>
  <c r="A119" i="21"/>
  <c r="B119" i="21"/>
  <c r="A120" i="21"/>
  <c r="B120" i="21"/>
  <c r="A121" i="21"/>
  <c r="B121" i="21"/>
  <c r="A122" i="21"/>
  <c r="B122" i="21"/>
  <c r="A123" i="21"/>
  <c r="B123" i="21"/>
  <c r="A124" i="21"/>
  <c r="B124" i="21"/>
  <c r="A125" i="21"/>
  <c r="B125" i="21"/>
  <c r="A126" i="21"/>
  <c r="B126" i="21"/>
  <c r="A127" i="21"/>
  <c r="B127" i="21"/>
  <c r="A128" i="21"/>
  <c r="B128" i="21"/>
  <c r="A129" i="21"/>
  <c r="B129" i="21"/>
  <c r="A130" i="21"/>
  <c r="B130" i="21"/>
  <c r="A131" i="21"/>
  <c r="B131" i="21"/>
  <c r="A132" i="21"/>
  <c r="B132" i="21"/>
  <c r="A133" i="21"/>
  <c r="B133" i="21"/>
  <c r="A134" i="21"/>
  <c r="B134" i="21"/>
  <c r="A135" i="21"/>
  <c r="B135" i="21"/>
  <c r="A136" i="21"/>
  <c r="B136" i="21"/>
  <c r="A137" i="21"/>
  <c r="B137" i="21"/>
  <c r="A138" i="21"/>
  <c r="B138" i="21"/>
  <c r="A139" i="21"/>
  <c r="B139" i="21"/>
  <c r="A140" i="21"/>
  <c r="B140" i="21"/>
  <c r="A141" i="21"/>
  <c r="B141" i="21"/>
  <c r="A142" i="21"/>
  <c r="B142" i="21"/>
  <c r="A143" i="21"/>
  <c r="B143" i="21"/>
  <c r="A144" i="21"/>
  <c r="B144" i="21"/>
  <c r="A145" i="21"/>
  <c r="B145" i="21"/>
  <c r="A146" i="21"/>
  <c r="B146" i="21"/>
  <c r="A147" i="21"/>
  <c r="B147" i="21"/>
  <c r="A148" i="21"/>
  <c r="B148" i="21"/>
  <c r="A149" i="21"/>
  <c r="B149" i="21"/>
  <c r="A150" i="21"/>
  <c r="B150" i="21"/>
  <c r="A151" i="21"/>
  <c r="B151" i="21"/>
  <c r="A152" i="21"/>
  <c r="B152" i="21"/>
  <c r="A153" i="21"/>
  <c r="B153" i="21"/>
  <c r="A154" i="21"/>
  <c r="B154" i="21"/>
  <c r="A155" i="21"/>
  <c r="B155" i="21"/>
  <c r="A156" i="21"/>
  <c r="B156" i="21"/>
  <c r="A157" i="21"/>
  <c r="B157" i="21"/>
  <c r="A158" i="21"/>
  <c r="B158" i="21"/>
  <c r="A159" i="21"/>
  <c r="B159" i="21"/>
  <c r="A160" i="21"/>
  <c r="B160" i="21"/>
  <c r="A161" i="21"/>
  <c r="B161" i="21"/>
  <c r="A162" i="21"/>
  <c r="B162" i="21"/>
  <c r="A163" i="21"/>
  <c r="B163" i="21"/>
  <c r="A164" i="21"/>
  <c r="B164" i="21"/>
  <c r="A165" i="21"/>
  <c r="B165" i="21"/>
  <c r="A166" i="21"/>
  <c r="B166" i="21"/>
  <c r="A167" i="21"/>
  <c r="B167" i="21"/>
  <c r="A168" i="21"/>
  <c r="B168" i="21"/>
  <c r="A169" i="21"/>
  <c r="B169" i="21"/>
  <c r="A170" i="21"/>
  <c r="B170" i="21"/>
  <c r="A171" i="21"/>
  <c r="B171" i="21"/>
  <c r="A172" i="21"/>
  <c r="B172" i="21"/>
  <c r="A173" i="21"/>
  <c r="B173" i="21"/>
  <c r="P194" i="12"/>
  <c r="Q194" i="12" s="1"/>
  <c r="R194" i="12" s="1"/>
  <c r="O194" i="12"/>
  <c r="N194" i="12"/>
  <c r="S194" i="12" s="1"/>
  <c r="L194" i="12"/>
  <c r="M194" i="12" s="1"/>
  <c r="J194" i="12"/>
  <c r="I194" i="12"/>
  <c r="H194" i="12"/>
  <c r="S193" i="12"/>
  <c r="O193" i="12"/>
  <c r="N193" i="12"/>
  <c r="P193" i="12" s="1"/>
  <c r="Q193" i="12" s="1"/>
  <c r="R193" i="12" s="1"/>
  <c r="L193" i="12"/>
  <c r="M193" i="12" s="1"/>
  <c r="J193" i="12"/>
  <c r="H193" i="12"/>
  <c r="I193" i="12" s="1"/>
  <c r="O192" i="12"/>
  <c r="N192" i="12"/>
  <c r="L192" i="12"/>
  <c r="M192" i="12" s="1"/>
  <c r="J192" i="12"/>
  <c r="H192" i="12"/>
  <c r="I192" i="12" s="1"/>
  <c r="S191" i="12"/>
  <c r="O191" i="12"/>
  <c r="N191" i="12"/>
  <c r="P191" i="12" s="1"/>
  <c r="Q191" i="12" s="1"/>
  <c r="R191" i="12" s="1"/>
  <c r="M191" i="12"/>
  <c r="L191" i="12"/>
  <c r="J191" i="12"/>
  <c r="H191" i="12"/>
  <c r="I191" i="12" s="1"/>
  <c r="O190" i="12"/>
  <c r="N190" i="12"/>
  <c r="L190" i="12"/>
  <c r="M190" i="12" s="1"/>
  <c r="J190" i="12"/>
  <c r="H190" i="12"/>
  <c r="I190" i="12" s="1"/>
  <c r="S189" i="12"/>
  <c r="O189" i="12"/>
  <c r="N189" i="12"/>
  <c r="P189" i="12" s="1"/>
  <c r="Q189" i="12" s="1"/>
  <c r="R189" i="12" s="1"/>
  <c r="L189" i="12"/>
  <c r="M189" i="12" s="1"/>
  <c r="J189" i="12"/>
  <c r="H189" i="12"/>
  <c r="I189" i="12" s="1"/>
  <c r="O188" i="12"/>
  <c r="N188" i="12"/>
  <c r="L188" i="12"/>
  <c r="M188" i="12" s="1"/>
  <c r="J188" i="12"/>
  <c r="H188" i="12"/>
  <c r="I188" i="12" s="1"/>
  <c r="P187" i="12"/>
  <c r="Q187" i="12" s="1"/>
  <c r="R187" i="12" s="1"/>
  <c r="O187" i="12"/>
  <c r="N187" i="12"/>
  <c r="S187" i="12" s="1"/>
  <c r="L187" i="12"/>
  <c r="M187" i="12" s="1"/>
  <c r="J187" i="12"/>
  <c r="H187" i="12"/>
  <c r="I187" i="12" s="1"/>
  <c r="O186" i="12"/>
  <c r="N186" i="12"/>
  <c r="L186" i="12"/>
  <c r="M186" i="12" s="1"/>
  <c r="J186" i="12"/>
  <c r="H186" i="12"/>
  <c r="I186" i="12" s="1"/>
  <c r="O185" i="12"/>
  <c r="N185" i="12"/>
  <c r="M185" i="12"/>
  <c r="L185" i="12"/>
  <c r="J185" i="12"/>
  <c r="H185" i="12"/>
  <c r="I185" i="12" s="1"/>
  <c r="O184" i="12"/>
  <c r="N184" i="12"/>
  <c r="L184" i="12"/>
  <c r="M184" i="12" s="1"/>
  <c r="J184" i="12"/>
  <c r="I184" i="12"/>
  <c r="H184" i="12"/>
  <c r="Q183" i="12"/>
  <c r="R183" i="12" s="1"/>
  <c r="P183" i="12"/>
  <c r="O183" i="12"/>
  <c r="N183" i="12"/>
  <c r="S183" i="12" s="1"/>
  <c r="M183" i="12"/>
  <c r="L183" i="12"/>
  <c r="J183" i="12"/>
  <c r="H183" i="12"/>
  <c r="I183" i="12" s="1"/>
  <c r="P182" i="12"/>
  <c r="Q182" i="12" s="1"/>
  <c r="R182" i="12" s="1"/>
  <c r="O182" i="12"/>
  <c r="N182" i="12"/>
  <c r="S182" i="12" s="1"/>
  <c r="L182" i="12"/>
  <c r="M182" i="12" s="1"/>
  <c r="J182" i="12"/>
  <c r="I182" i="12"/>
  <c r="H182" i="12"/>
  <c r="O181" i="12"/>
  <c r="N181" i="12"/>
  <c r="M181" i="12"/>
  <c r="L181" i="12"/>
  <c r="J181" i="12"/>
  <c r="H181" i="12"/>
  <c r="I181" i="12" s="1"/>
  <c r="O180" i="12"/>
  <c r="N180" i="12"/>
  <c r="L180" i="12"/>
  <c r="M180" i="12" s="1"/>
  <c r="J180" i="12"/>
  <c r="I180" i="12"/>
  <c r="H180" i="12"/>
  <c r="S179" i="12"/>
  <c r="O179" i="12"/>
  <c r="N179" i="12"/>
  <c r="P179" i="12" s="1"/>
  <c r="Q179" i="12" s="1"/>
  <c r="R179" i="12" s="1"/>
  <c r="M179" i="12"/>
  <c r="L179" i="12"/>
  <c r="J179" i="12"/>
  <c r="H179" i="12"/>
  <c r="I179" i="12" s="1"/>
  <c r="P178" i="12"/>
  <c r="Q178" i="12" s="1"/>
  <c r="R178" i="12" s="1"/>
  <c r="O178" i="12"/>
  <c r="N178" i="12"/>
  <c r="S178" i="12" s="1"/>
  <c r="L178" i="12"/>
  <c r="M178" i="12" s="1"/>
  <c r="J178" i="12"/>
  <c r="I178" i="12"/>
  <c r="H178" i="12"/>
  <c r="S177" i="12"/>
  <c r="Q177" i="12"/>
  <c r="R177" i="12" s="1"/>
  <c r="O177" i="12"/>
  <c r="N177" i="12"/>
  <c r="P177" i="12" s="1"/>
  <c r="L177" i="12"/>
  <c r="M177" i="12" s="1"/>
  <c r="J177" i="12"/>
  <c r="H177" i="12"/>
  <c r="I177" i="12" s="1"/>
  <c r="P176" i="12"/>
  <c r="Q176" i="12" s="1"/>
  <c r="R176" i="12" s="1"/>
  <c r="O176" i="12"/>
  <c r="N176" i="12"/>
  <c r="S176" i="12" s="1"/>
  <c r="L176" i="12"/>
  <c r="M176" i="12" s="1"/>
  <c r="J176" i="12"/>
  <c r="I176" i="12"/>
  <c r="H176" i="12"/>
  <c r="P175" i="12"/>
  <c r="Q175" i="12" s="1"/>
  <c r="R175" i="12" s="1"/>
  <c r="O175" i="12"/>
  <c r="N175" i="12"/>
  <c r="S175" i="12" s="1"/>
  <c r="L175" i="12"/>
  <c r="M175" i="12" s="1"/>
  <c r="J175" i="12"/>
  <c r="H175" i="12"/>
  <c r="I175" i="12" s="1"/>
  <c r="O174" i="12"/>
  <c r="N174" i="12"/>
  <c r="S174" i="12" s="1"/>
  <c r="L174" i="12"/>
  <c r="M174" i="12" s="1"/>
  <c r="J174" i="12"/>
  <c r="H174" i="12"/>
  <c r="I174" i="12" s="1"/>
  <c r="O173" i="12"/>
  <c r="N173" i="12"/>
  <c r="M173" i="12"/>
  <c r="L173" i="12"/>
  <c r="J173" i="12"/>
  <c r="H173" i="12"/>
  <c r="I173" i="12" s="1"/>
  <c r="O172" i="12"/>
  <c r="N172" i="12"/>
  <c r="S172" i="12" s="1"/>
  <c r="L172" i="12"/>
  <c r="M172" i="12" s="1"/>
  <c r="J172" i="12"/>
  <c r="I172" i="12"/>
  <c r="H172" i="12"/>
  <c r="Q171" i="12"/>
  <c r="R171" i="12" s="1"/>
  <c r="P171" i="12"/>
  <c r="O171" i="12"/>
  <c r="N171" i="12"/>
  <c r="S171" i="12" s="1"/>
  <c r="M171" i="12"/>
  <c r="L171" i="12"/>
  <c r="J171" i="12"/>
  <c r="H171" i="12"/>
  <c r="I171" i="12" s="1"/>
  <c r="O170" i="12"/>
  <c r="N170" i="12"/>
  <c r="S170" i="12" s="1"/>
  <c r="L170" i="12"/>
  <c r="M170" i="12" s="1"/>
  <c r="J170" i="12"/>
  <c r="I170" i="12"/>
  <c r="H170" i="12"/>
  <c r="O169" i="12"/>
  <c r="N169" i="12"/>
  <c r="M169" i="12"/>
  <c r="L169" i="12"/>
  <c r="J169" i="12"/>
  <c r="H169" i="12"/>
  <c r="I169" i="12" s="1"/>
  <c r="O168" i="12"/>
  <c r="N168" i="12"/>
  <c r="S168" i="12" s="1"/>
  <c r="L168" i="12"/>
  <c r="M168" i="12" s="1"/>
  <c r="J168" i="12"/>
  <c r="I168" i="12"/>
  <c r="H168" i="12"/>
  <c r="P167" i="12"/>
  <c r="Q167" i="12" s="1"/>
  <c r="R167" i="12" s="1"/>
  <c r="O167" i="12"/>
  <c r="N167" i="12"/>
  <c r="S167" i="12" s="1"/>
  <c r="L167" i="12"/>
  <c r="M167" i="12" s="1"/>
  <c r="J167" i="12"/>
  <c r="H167" i="12"/>
  <c r="I167" i="12" s="1"/>
  <c r="P166" i="12"/>
  <c r="Q166" i="12" s="1"/>
  <c r="R166" i="12" s="1"/>
  <c r="O166" i="12"/>
  <c r="N166" i="12"/>
  <c r="S166" i="12" s="1"/>
  <c r="L166" i="12"/>
  <c r="M166" i="12" s="1"/>
  <c r="J166" i="12"/>
  <c r="I166" i="12"/>
  <c r="H166" i="12"/>
  <c r="Q165" i="12"/>
  <c r="R165" i="12" s="1"/>
  <c r="O165" i="12"/>
  <c r="N165" i="12"/>
  <c r="P165" i="12" s="1"/>
  <c r="L165" i="12"/>
  <c r="M165" i="12" s="1"/>
  <c r="J165" i="12"/>
  <c r="H165" i="12"/>
  <c r="I165" i="12" s="1"/>
  <c r="O164" i="12"/>
  <c r="N164" i="12"/>
  <c r="L164" i="12"/>
  <c r="M164" i="12" s="1"/>
  <c r="J164" i="12"/>
  <c r="H164" i="12"/>
  <c r="I164" i="12" s="1"/>
  <c r="O163" i="12"/>
  <c r="N163" i="12"/>
  <c r="L163" i="12"/>
  <c r="M163" i="12" s="1"/>
  <c r="J163" i="12"/>
  <c r="H163" i="12"/>
  <c r="I163" i="12" s="1"/>
  <c r="O162" i="12"/>
  <c r="N162" i="12"/>
  <c r="S162" i="12" s="1"/>
  <c r="L162" i="12"/>
  <c r="M162" i="12" s="1"/>
  <c r="J162" i="12"/>
  <c r="I162" i="12"/>
  <c r="H162" i="12"/>
  <c r="O161" i="12"/>
  <c r="N161" i="12"/>
  <c r="P161" i="12" s="1"/>
  <c r="Q161" i="12" s="1"/>
  <c r="R161" i="12" s="1"/>
  <c r="M161" i="12"/>
  <c r="L161" i="12"/>
  <c r="J161" i="12"/>
  <c r="I161" i="12"/>
  <c r="H161" i="12"/>
  <c r="O160" i="12"/>
  <c r="N160" i="12"/>
  <c r="L160" i="12"/>
  <c r="M160" i="12" s="1"/>
  <c r="J160" i="12"/>
  <c r="H160" i="12"/>
  <c r="I160" i="12" s="1"/>
  <c r="S159" i="12"/>
  <c r="P159" i="12"/>
  <c r="Q159" i="12" s="1"/>
  <c r="R159" i="12" s="1"/>
  <c r="O159" i="12"/>
  <c r="N159" i="12"/>
  <c r="L159" i="12"/>
  <c r="M159" i="12" s="1"/>
  <c r="J159" i="12"/>
  <c r="H159" i="12"/>
  <c r="I159" i="12" s="1"/>
  <c r="O158" i="12"/>
  <c r="N158" i="12"/>
  <c r="L158" i="12"/>
  <c r="M158" i="12" s="1"/>
  <c r="J158" i="12"/>
  <c r="H158" i="12"/>
  <c r="I158" i="12" s="1"/>
  <c r="O157" i="12"/>
  <c r="N157" i="12"/>
  <c r="P157" i="12" s="1"/>
  <c r="Q157" i="12" s="1"/>
  <c r="R157" i="12" s="1"/>
  <c r="M157" i="12"/>
  <c r="L157" i="12"/>
  <c r="J157" i="12"/>
  <c r="H157" i="12"/>
  <c r="I157" i="12" s="1"/>
  <c r="O156" i="12"/>
  <c r="N156" i="12"/>
  <c r="S156" i="12" s="1"/>
  <c r="L156" i="12"/>
  <c r="M156" i="12" s="1"/>
  <c r="J156" i="12"/>
  <c r="I156" i="12"/>
  <c r="H156" i="12"/>
  <c r="P155" i="12"/>
  <c r="Q155" i="12" s="1"/>
  <c r="R155" i="12" s="1"/>
  <c r="O155" i="12"/>
  <c r="N155" i="12"/>
  <c r="S155" i="12" s="1"/>
  <c r="L155" i="12"/>
  <c r="M155" i="12" s="1"/>
  <c r="J155" i="12"/>
  <c r="H155" i="12"/>
  <c r="I155" i="12" s="1"/>
  <c r="O154" i="12"/>
  <c r="N154" i="12"/>
  <c r="S154" i="12" s="1"/>
  <c r="L154" i="12"/>
  <c r="M154" i="12" s="1"/>
  <c r="J154" i="12"/>
  <c r="I154" i="12"/>
  <c r="H154" i="12"/>
  <c r="O153" i="12"/>
  <c r="N153" i="12"/>
  <c r="P153" i="12" s="1"/>
  <c r="Q153" i="12" s="1"/>
  <c r="R153" i="12" s="1"/>
  <c r="M153" i="12"/>
  <c r="L153" i="12"/>
  <c r="J153" i="12"/>
  <c r="I153" i="12"/>
  <c r="H153" i="12"/>
  <c r="O152" i="12"/>
  <c r="N152" i="12"/>
  <c r="L152" i="12"/>
  <c r="M152" i="12" s="1"/>
  <c r="J152" i="12"/>
  <c r="H152" i="12"/>
  <c r="I152" i="12" s="1"/>
  <c r="O151" i="12"/>
  <c r="N151" i="12"/>
  <c r="P151" i="12" s="1"/>
  <c r="Q151" i="12" s="1"/>
  <c r="R151" i="12" s="1"/>
  <c r="L151" i="12"/>
  <c r="M151" i="12" s="1"/>
  <c r="J151" i="12"/>
  <c r="H151" i="12"/>
  <c r="I151" i="12" s="1"/>
  <c r="P150" i="12"/>
  <c r="Q150" i="12" s="1"/>
  <c r="R150" i="12" s="1"/>
  <c r="O150" i="12"/>
  <c r="N150" i="12"/>
  <c r="S150" i="12" s="1"/>
  <c r="L150" i="12"/>
  <c r="M150" i="12" s="1"/>
  <c r="J150" i="12"/>
  <c r="I150" i="12"/>
  <c r="H150" i="12"/>
  <c r="O149" i="12"/>
  <c r="N149" i="12"/>
  <c r="P149" i="12" s="1"/>
  <c r="Q149" i="12" s="1"/>
  <c r="R149" i="12" s="1"/>
  <c r="M149" i="12"/>
  <c r="L149" i="12"/>
  <c r="J149" i="12"/>
  <c r="H149" i="12"/>
  <c r="I149" i="12" s="1"/>
  <c r="O148" i="12"/>
  <c r="N148" i="12"/>
  <c r="S148" i="12" s="1"/>
  <c r="L148" i="12"/>
  <c r="M148" i="12" s="1"/>
  <c r="J148" i="12"/>
  <c r="I148" i="12"/>
  <c r="H148" i="12"/>
  <c r="S147" i="12"/>
  <c r="P147" i="12"/>
  <c r="Q147" i="12" s="1"/>
  <c r="R147" i="12" s="1"/>
  <c r="O147" i="12"/>
  <c r="N147" i="12"/>
  <c r="L147" i="12"/>
  <c r="M147" i="12" s="1"/>
  <c r="J147" i="12"/>
  <c r="H147" i="12"/>
  <c r="I147" i="12" s="1"/>
  <c r="O146" i="12"/>
  <c r="N146" i="12"/>
  <c r="S146" i="12" s="1"/>
  <c r="L146" i="12"/>
  <c r="M146" i="12" s="1"/>
  <c r="J146" i="12"/>
  <c r="H146" i="12"/>
  <c r="I146" i="12" s="1"/>
  <c r="O145" i="12"/>
  <c r="N145" i="12"/>
  <c r="P145" i="12" s="1"/>
  <c r="Q145" i="12" s="1"/>
  <c r="R145" i="12" s="1"/>
  <c r="L145" i="12"/>
  <c r="M145" i="12" s="1"/>
  <c r="J145" i="12"/>
  <c r="I145" i="12"/>
  <c r="H145" i="12"/>
  <c r="P144" i="12"/>
  <c r="Q144" i="12" s="1"/>
  <c r="R144" i="12" s="1"/>
  <c r="O144" i="12"/>
  <c r="N144" i="12"/>
  <c r="S144" i="12" s="1"/>
  <c r="L144" i="12"/>
  <c r="M144" i="12" s="1"/>
  <c r="J144" i="12"/>
  <c r="H144" i="12"/>
  <c r="I144" i="12" s="1"/>
  <c r="O143" i="12"/>
  <c r="N143" i="12"/>
  <c r="L143" i="12"/>
  <c r="M143" i="12" s="1"/>
  <c r="J143" i="12"/>
  <c r="H143" i="12"/>
  <c r="I143" i="12" s="1"/>
  <c r="P142" i="12"/>
  <c r="Q142" i="12" s="1"/>
  <c r="R142" i="12" s="1"/>
  <c r="O142" i="12"/>
  <c r="N142" i="12"/>
  <c r="S142" i="12" s="1"/>
  <c r="L142" i="12"/>
  <c r="M142" i="12" s="1"/>
  <c r="J142" i="12"/>
  <c r="I142" i="12"/>
  <c r="H142" i="12"/>
  <c r="Q141" i="12"/>
  <c r="R141" i="12" s="1"/>
  <c r="O141" i="12"/>
  <c r="N141" i="12"/>
  <c r="P141" i="12" s="1"/>
  <c r="L141" i="12"/>
  <c r="M141" i="12" s="1"/>
  <c r="J141" i="12"/>
  <c r="H141" i="12"/>
  <c r="I141" i="12" s="1"/>
  <c r="O140" i="12"/>
  <c r="N140" i="12"/>
  <c r="S140" i="12" s="1"/>
  <c r="L140" i="12"/>
  <c r="M140" i="12" s="1"/>
  <c r="J140" i="12"/>
  <c r="H140" i="12"/>
  <c r="I140" i="12" s="1"/>
  <c r="O139" i="12"/>
  <c r="N139" i="12"/>
  <c r="P139" i="12" s="1"/>
  <c r="Q139" i="12" s="1"/>
  <c r="R139" i="12" s="1"/>
  <c r="L139" i="12"/>
  <c r="M139" i="12" s="1"/>
  <c r="J139" i="12"/>
  <c r="H139" i="12"/>
  <c r="I139" i="12" s="1"/>
  <c r="O138" i="12"/>
  <c r="N138" i="12"/>
  <c r="S138" i="12" s="1"/>
  <c r="M138" i="12"/>
  <c r="L138" i="12"/>
  <c r="J138" i="12"/>
  <c r="H138" i="12"/>
  <c r="I138" i="12" s="1"/>
  <c r="O137" i="12"/>
  <c r="N137" i="12"/>
  <c r="L137" i="12"/>
  <c r="M137" i="12" s="1"/>
  <c r="J137" i="12"/>
  <c r="H137" i="12"/>
  <c r="I137" i="12" s="1"/>
  <c r="S136" i="12"/>
  <c r="P136" i="12"/>
  <c r="Q136" i="12" s="1"/>
  <c r="R136" i="12" s="1"/>
  <c r="O136" i="12"/>
  <c r="N136" i="12"/>
  <c r="L136" i="12"/>
  <c r="M136" i="12" s="1"/>
  <c r="J136" i="12"/>
  <c r="H136" i="12"/>
  <c r="I136" i="12" s="1"/>
  <c r="O135" i="12"/>
  <c r="N135" i="12"/>
  <c r="S135" i="12" s="1"/>
  <c r="L135" i="12"/>
  <c r="M135" i="12" s="1"/>
  <c r="J135" i="12"/>
  <c r="H135" i="12"/>
  <c r="I135" i="12" s="1"/>
  <c r="O134" i="12"/>
  <c r="N134" i="12"/>
  <c r="P134" i="12" s="1"/>
  <c r="Q134" i="12" s="1"/>
  <c r="R134" i="12" s="1"/>
  <c r="L134" i="12"/>
  <c r="M134" i="12" s="1"/>
  <c r="J134" i="12"/>
  <c r="H134" i="12"/>
  <c r="I134" i="12" s="1"/>
  <c r="O133" i="12"/>
  <c r="N133" i="12"/>
  <c r="L133" i="12"/>
  <c r="M133" i="12" s="1"/>
  <c r="J133" i="12"/>
  <c r="H133" i="12"/>
  <c r="I133" i="12" s="1"/>
  <c r="S132" i="12"/>
  <c r="O132" i="12"/>
  <c r="N132" i="12"/>
  <c r="P132" i="12" s="1"/>
  <c r="Q132" i="12" s="1"/>
  <c r="R132" i="12" s="1"/>
  <c r="L132" i="12"/>
  <c r="M132" i="12" s="1"/>
  <c r="J132" i="12"/>
  <c r="H132" i="12"/>
  <c r="I132" i="12" s="1"/>
  <c r="O131" i="12"/>
  <c r="N131" i="12"/>
  <c r="L131" i="12"/>
  <c r="M131" i="12" s="1"/>
  <c r="J131" i="12"/>
  <c r="H131" i="12"/>
  <c r="I131" i="12" s="1"/>
  <c r="O130" i="12"/>
  <c r="N130" i="12"/>
  <c r="P130" i="12" s="1"/>
  <c r="Q130" i="12" s="1"/>
  <c r="R130" i="12" s="1"/>
  <c r="L130" i="12"/>
  <c r="M130" i="12" s="1"/>
  <c r="J130" i="12"/>
  <c r="H130" i="12"/>
  <c r="I130" i="12" s="1"/>
  <c r="P129" i="12"/>
  <c r="Q129" i="12" s="1"/>
  <c r="R129" i="12" s="1"/>
  <c r="O129" i="12"/>
  <c r="N129" i="12"/>
  <c r="S129" i="12" s="1"/>
  <c r="L129" i="12"/>
  <c r="M129" i="12" s="1"/>
  <c r="J129" i="12"/>
  <c r="H129" i="12"/>
  <c r="I129" i="12" s="1"/>
  <c r="O128" i="12"/>
  <c r="N128" i="12"/>
  <c r="L128" i="12"/>
  <c r="M128" i="12" s="1"/>
  <c r="J128" i="12"/>
  <c r="H128" i="12"/>
  <c r="I128" i="12" s="1"/>
  <c r="O127" i="12"/>
  <c r="N127" i="12"/>
  <c r="L127" i="12"/>
  <c r="M127" i="12" s="1"/>
  <c r="J127" i="12"/>
  <c r="I127" i="12"/>
  <c r="H127" i="12"/>
  <c r="O126" i="12"/>
  <c r="N126" i="12"/>
  <c r="P126" i="12" s="1"/>
  <c r="Q126" i="12" s="1"/>
  <c r="R126" i="12" s="1"/>
  <c r="M126" i="12"/>
  <c r="L126" i="12"/>
  <c r="J126" i="12"/>
  <c r="H126" i="12"/>
  <c r="I126" i="12" s="1"/>
  <c r="O125" i="12"/>
  <c r="N125" i="12"/>
  <c r="L125" i="12"/>
  <c r="M125" i="12" s="1"/>
  <c r="J125" i="12"/>
  <c r="H125" i="12"/>
  <c r="I125" i="12" s="1"/>
  <c r="S124" i="12"/>
  <c r="P124" i="12"/>
  <c r="Q124" i="12" s="1"/>
  <c r="R124" i="12" s="1"/>
  <c r="O124" i="12"/>
  <c r="N124" i="12"/>
  <c r="L124" i="12"/>
  <c r="M124" i="12" s="1"/>
  <c r="J124" i="12"/>
  <c r="H124" i="12"/>
  <c r="I124" i="12" s="1"/>
  <c r="O123" i="12"/>
  <c r="N123" i="12"/>
  <c r="L123" i="12"/>
  <c r="M123" i="12" s="1"/>
  <c r="J123" i="12"/>
  <c r="H123" i="12"/>
  <c r="I123" i="12" s="1"/>
  <c r="Q122" i="12"/>
  <c r="R122" i="12" s="1"/>
  <c r="O122" i="12"/>
  <c r="N122" i="12"/>
  <c r="P122" i="12" s="1"/>
  <c r="M122" i="12"/>
  <c r="L122" i="12"/>
  <c r="J122" i="12"/>
  <c r="H122" i="12"/>
  <c r="I122" i="12" s="1"/>
  <c r="P121" i="12"/>
  <c r="Q121" i="12" s="1"/>
  <c r="R121" i="12" s="1"/>
  <c r="O121" i="12"/>
  <c r="N121" i="12"/>
  <c r="S121" i="12" s="1"/>
  <c r="L121" i="12"/>
  <c r="M121" i="12" s="1"/>
  <c r="J121" i="12"/>
  <c r="H121" i="12"/>
  <c r="I121" i="12" s="1"/>
  <c r="O120" i="12"/>
  <c r="N120" i="12"/>
  <c r="L120" i="12"/>
  <c r="M120" i="12" s="1"/>
  <c r="J120" i="12"/>
  <c r="H120" i="12"/>
  <c r="I120" i="12" s="1"/>
  <c r="O119" i="12"/>
  <c r="N119" i="12"/>
  <c r="L119" i="12"/>
  <c r="M119" i="12" s="1"/>
  <c r="J119" i="12"/>
  <c r="I119" i="12"/>
  <c r="H119" i="12"/>
  <c r="O118" i="12"/>
  <c r="N118" i="12"/>
  <c r="P118" i="12" s="1"/>
  <c r="Q118" i="12" s="1"/>
  <c r="R118" i="12" s="1"/>
  <c r="M118" i="12"/>
  <c r="L118" i="12"/>
  <c r="J118" i="12"/>
  <c r="H118" i="12"/>
  <c r="I118" i="12" s="1"/>
  <c r="P117" i="12"/>
  <c r="Q117" i="12" s="1"/>
  <c r="R117" i="12" s="1"/>
  <c r="O117" i="12"/>
  <c r="N117" i="12"/>
  <c r="S117" i="12" s="1"/>
  <c r="L117" i="12"/>
  <c r="M117" i="12" s="1"/>
  <c r="J117" i="12"/>
  <c r="H117" i="12"/>
  <c r="I117" i="12" s="1"/>
  <c r="P116" i="12"/>
  <c r="Q116" i="12" s="1"/>
  <c r="R116" i="12" s="1"/>
  <c r="O116" i="12"/>
  <c r="N116" i="12"/>
  <c r="S116" i="12" s="1"/>
  <c r="L116" i="12"/>
  <c r="M116" i="12" s="1"/>
  <c r="J116" i="12"/>
  <c r="H116" i="12"/>
  <c r="I116" i="12" s="1"/>
  <c r="O115" i="12"/>
  <c r="N115" i="12"/>
  <c r="L115" i="12"/>
  <c r="M115" i="12" s="1"/>
  <c r="J115" i="12"/>
  <c r="I115" i="12"/>
  <c r="H115" i="12"/>
  <c r="O114" i="12"/>
  <c r="N114" i="12"/>
  <c r="M114" i="12"/>
  <c r="L114" i="12"/>
  <c r="J114" i="12"/>
  <c r="H114" i="12"/>
  <c r="I114" i="12" s="1"/>
  <c r="P113" i="12"/>
  <c r="Q113" i="12" s="1"/>
  <c r="R113" i="12" s="1"/>
  <c r="O113" i="12"/>
  <c r="N113" i="12"/>
  <c r="S113" i="12" s="1"/>
  <c r="L113" i="12"/>
  <c r="M113" i="12" s="1"/>
  <c r="J113" i="12"/>
  <c r="H113" i="12"/>
  <c r="I113" i="12" s="1"/>
  <c r="O112" i="12"/>
  <c r="N112" i="12"/>
  <c r="L112" i="12"/>
  <c r="M112" i="12" s="1"/>
  <c r="J112" i="12"/>
  <c r="H112" i="12"/>
  <c r="I112" i="12" s="1"/>
  <c r="S111" i="12"/>
  <c r="O111" i="12"/>
  <c r="N111" i="12"/>
  <c r="P111" i="12" s="1"/>
  <c r="Q111" i="12" s="1"/>
  <c r="R111" i="12" s="1"/>
  <c r="L111" i="12"/>
  <c r="M111" i="12" s="1"/>
  <c r="J111" i="12"/>
  <c r="H111" i="12"/>
  <c r="I111" i="12" s="1"/>
  <c r="O110" i="12"/>
  <c r="N110" i="12"/>
  <c r="L110" i="12"/>
  <c r="M110" i="12" s="1"/>
  <c r="J110" i="12"/>
  <c r="H110" i="12"/>
  <c r="I110" i="12" s="1"/>
  <c r="O109" i="12"/>
  <c r="N109" i="12"/>
  <c r="L109" i="12"/>
  <c r="M109" i="12" s="1"/>
  <c r="J109" i="12"/>
  <c r="H109" i="12"/>
  <c r="I109" i="12" s="1"/>
  <c r="S108" i="12"/>
  <c r="O108" i="12"/>
  <c r="N108" i="12"/>
  <c r="P108" i="12" s="1"/>
  <c r="Q108" i="12" s="1"/>
  <c r="R108" i="12" s="1"/>
  <c r="L108" i="12"/>
  <c r="M108" i="12" s="1"/>
  <c r="K108" i="12"/>
  <c r="J108" i="12"/>
  <c r="H108" i="12"/>
  <c r="I108" i="12" s="1"/>
  <c r="O107" i="12"/>
  <c r="N107" i="12"/>
  <c r="P107" i="12" s="1"/>
  <c r="Q107" i="12" s="1"/>
  <c r="R107" i="12" s="1"/>
  <c r="L107" i="12"/>
  <c r="M107" i="12" s="1"/>
  <c r="J107" i="12"/>
  <c r="H107" i="12"/>
  <c r="I107" i="12" s="1"/>
  <c r="S106" i="12"/>
  <c r="R106" i="12"/>
  <c r="O106" i="12"/>
  <c r="N106" i="12"/>
  <c r="P106" i="12" s="1"/>
  <c r="Q106" i="12" s="1"/>
  <c r="L106" i="12"/>
  <c r="M106" i="12" s="1"/>
  <c r="J106" i="12"/>
  <c r="I106" i="12"/>
  <c r="H106" i="12"/>
  <c r="O105" i="12"/>
  <c r="N105" i="12"/>
  <c r="M105" i="12"/>
  <c r="L105" i="12"/>
  <c r="J105" i="12"/>
  <c r="H105" i="12"/>
  <c r="I105" i="12" s="1"/>
  <c r="O104" i="12"/>
  <c r="N104" i="12"/>
  <c r="L104" i="12"/>
  <c r="M104" i="12" s="1"/>
  <c r="J104" i="12"/>
  <c r="H104" i="12"/>
  <c r="I104" i="12" s="1"/>
  <c r="S103" i="12"/>
  <c r="P103" i="12"/>
  <c r="Q103" i="12" s="1"/>
  <c r="R103" i="12" s="1"/>
  <c r="O103" i="12"/>
  <c r="N103" i="12"/>
  <c r="L103" i="12"/>
  <c r="M103" i="12" s="1"/>
  <c r="J103" i="12"/>
  <c r="H103" i="12"/>
  <c r="I103" i="12" s="1"/>
  <c r="R102" i="12"/>
  <c r="O102" i="12"/>
  <c r="N102" i="12"/>
  <c r="P102" i="12" s="1"/>
  <c r="Q102" i="12" s="1"/>
  <c r="L102" i="12"/>
  <c r="M102" i="12" s="1"/>
  <c r="J102" i="12"/>
  <c r="I102" i="12"/>
  <c r="H102" i="12"/>
  <c r="O101" i="12"/>
  <c r="N101" i="12"/>
  <c r="M101" i="12"/>
  <c r="L101" i="12"/>
  <c r="J101" i="12"/>
  <c r="H101" i="12"/>
  <c r="I101" i="12" s="1"/>
  <c r="P100" i="12"/>
  <c r="Q100" i="12" s="1"/>
  <c r="R100" i="12" s="1"/>
  <c r="O100" i="12"/>
  <c r="N100" i="12"/>
  <c r="S100" i="12" s="1"/>
  <c r="L100" i="12"/>
  <c r="M100" i="12" s="1"/>
  <c r="J100" i="12"/>
  <c r="H100" i="12"/>
  <c r="I100" i="12" s="1"/>
  <c r="Q99" i="12"/>
  <c r="R99" i="12" s="1"/>
  <c r="P99" i="12"/>
  <c r="O99" i="12"/>
  <c r="N99" i="12"/>
  <c r="S99" i="12" s="1"/>
  <c r="M99" i="12"/>
  <c r="L99" i="12"/>
  <c r="J99" i="12"/>
  <c r="H99" i="12"/>
  <c r="I99" i="12" s="1"/>
  <c r="O98" i="12"/>
  <c r="N98" i="12"/>
  <c r="S98" i="12" s="1"/>
  <c r="L98" i="12"/>
  <c r="M98" i="12" s="1"/>
  <c r="J98" i="12"/>
  <c r="I98" i="12"/>
  <c r="H98" i="12"/>
  <c r="O97" i="12"/>
  <c r="N97" i="12"/>
  <c r="P97" i="12" s="1"/>
  <c r="Q97" i="12" s="1"/>
  <c r="R97" i="12" s="1"/>
  <c r="M97" i="12"/>
  <c r="L97" i="12"/>
  <c r="J97" i="12"/>
  <c r="H97" i="12"/>
  <c r="I97" i="12" s="1"/>
  <c r="O96" i="12"/>
  <c r="N96" i="12"/>
  <c r="S96" i="12" s="1"/>
  <c r="L96" i="12"/>
  <c r="M96" i="12" s="1"/>
  <c r="J96" i="12"/>
  <c r="H96" i="12"/>
  <c r="I96" i="12" s="1"/>
  <c r="O95" i="12"/>
  <c r="N95" i="12"/>
  <c r="S95" i="12" s="1"/>
  <c r="L95" i="12"/>
  <c r="M95" i="12" s="1"/>
  <c r="J95" i="12"/>
  <c r="H95" i="12"/>
  <c r="I95" i="12" s="1"/>
  <c r="P94" i="12"/>
  <c r="Q94" i="12" s="1"/>
  <c r="R94" i="12" s="1"/>
  <c r="O94" i="12"/>
  <c r="N94" i="12"/>
  <c r="S94" i="12" s="1"/>
  <c r="L94" i="12"/>
  <c r="M94" i="12" s="1"/>
  <c r="J94" i="12"/>
  <c r="H94" i="12"/>
  <c r="I94" i="12" s="1"/>
  <c r="O93" i="12"/>
  <c r="N93" i="12"/>
  <c r="P93" i="12" s="1"/>
  <c r="Q93" i="12" s="1"/>
  <c r="R93" i="12" s="1"/>
  <c r="L93" i="12"/>
  <c r="M93" i="12" s="1"/>
  <c r="J93" i="12"/>
  <c r="H93" i="12"/>
  <c r="I93" i="12" s="1"/>
  <c r="O92" i="12"/>
  <c r="N92" i="12"/>
  <c r="L92" i="12"/>
  <c r="M92" i="12" s="1"/>
  <c r="J92" i="12"/>
  <c r="H92" i="12"/>
  <c r="I92" i="12" s="1"/>
  <c r="S91" i="12"/>
  <c r="O91" i="12"/>
  <c r="N91" i="12"/>
  <c r="P91" i="12" s="1"/>
  <c r="Q91" i="12" s="1"/>
  <c r="R91" i="12" s="1"/>
  <c r="M91" i="12"/>
  <c r="L91" i="12"/>
  <c r="J91" i="12"/>
  <c r="H91" i="12"/>
  <c r="I91" i="12" s="1"/>
  <c r="O90" i="12"/>
  <c r="N90" i="12"/>
  <c r="S90" i="12" s="1"/>
  <c r="L90" i="12"/>
  <c r="M90" i="12" s="1"/>
  <c r="J90" i="12"/>
  <c r="I90" i="12"/>
  <c r="H90" i="12"/>
  <c r="O89" i="12"/>
  <c r="N89" i="12"/>
  <c r="P89" i="12" s="1"/>
  <c r="Q89" i="12" s="1"/>
  <c r="R89" i="12" s="1"/>
  <c r="L89" i="12"/>
  <c r="M89" i="12" s="1"/>
  <c r="J89" i="12"/>
  <c r="H89" i="12"/>
  <c r="I89" i="12" s="1"/>
  <c r="O88" i="12"/>
  <c r="N88" i="12"/>
  <c r="S88" i="12" s="1"/>
  <c r="L88" i="12"/>
  <c r="M88" i="12" s="1"/>
  <c r="J88" i="12"/>
  <c r="H88" i="12"/>
  <c r="I88" i="12" s="1"/>
  <c r="P87" i="12"/>
  <c r="Q87" i="12" s="1"/>
  <c r="R87" i="12" s="1"/>
  <c r="O87" i="12"/>
  <c r="N87" i="12"/>
  <c r="S87" i="12" s="1"/>
  <c r="L87" i="12"/>
  <c r="M87" i="12" s="1"/>
  <c r="J87" i="12"/>
  <c r="H87" i="12"/>
  <c r="I87" i="12" s="1"/>
  <c r="O86" i="12"/>
  <c r="N86" i="12"/>
  <c r="S86" i="12" s="1"/>
  <c r="L86" i="12"/>
  <c r="M86" i="12" s="1"/>
  <c r="J86" i="12"/>
  <c r="H86" i="12"/>
  <c r="I86" i="12" s="1"/>
  <c r="O85" i="12"/>
  <c r="N85" i="12"/>
  <c r="P85" i="12" s="1"/>
  <c r="Q85" i="12" s="1"/>
  <c r="R85" i="12" s="1"/>
  <c r="L85" i="12"/>
  <c r="M85" i="12" s="1"/>
  <c r="J85" i="12"/>
  <c r="H85" i="12"/>
  <c r="I85" i="12" s="1"/>
  <c r="P84" i="12"/>
  <c r="Q84" i="12" s="1"/>
  <c r="R84" i="12" s="1"/>
  <c r="O84" i="12"/>
  <c r="N84" i="12"/>
  <c r="S84" i="12" s="1"/>
  <c r="L84" i="12"/>
  <c r="M84" i="12" s="1"/>
  <c r="J84" i="12"/>
  <c r="H84" i="12"/>
  <c r="I84" i="12" s="1"/>
  <c r="P83" i="12"/>
  <c r="Q83" i="12" s="1"/>
  <c r="R83" i="12" s="1"/>
  <c r="O83" i="12"/>
  <c r="N83" i="12"/>
  <c r="S83" i="12" s="1"/>
  <c r="L83" i="12"/>
  <c r="M83" i="12" s="1"/>
  <c r="J83" i="12"/>
  <c r="H83" i="12"/>
  <c r="I83" i="12" s="1"/>
  <c r="O82" i="12"/>
  <c r="N82" i="12"/>
  <c r="S82" i="12" s="1"/>
  <c r="L82" i="12"/>
  <c r="M82" i="12" s="1"/>
  <c r="J82" i="12"/>
  <c r="I82" i="12"/>
  <c r="H82" i="12"/>
  <c r="O81" i="12"/>
  <c r="N81" i="12"/>
  <c r="P81" i="12" s="1"/>
  <c r="Q81" i="12" s="1"/>
  <c r="R81" i="12" s="1"/>
  <c r="M81" i="12"/>
  <c r="L81" i="12"/>
  <c r="J81" i="12"/>
  <c r="H81" i="12"/>
  <c r="I81" i="12" s="1"/>
  <c r="O80" i="12"/>
  <c r="N80" i="12"/>
  <c r="S80" i="12" s="1"/>
  <c r="L80" i="12"/>
  <c r="M80" i="12" s="1"/>
  <c r="J80" i="12"/>
  <c r="H80" i="12"/>
  <c r="I80" i="12" s="1"/>
  <c r="S79" i="12"/>
  <c r="P79" i="12"/>
  <c r="Q79" i="12" s="1"/>
  <c r="R79" i="12" s="1"/>
  <c r="O79" i="12"/>
  <c r="N79" i="12"/>
  <c r="L79" i="12"/>
  <c r="M79" i="12" s="1"/>
  <c r="J79" i="12"/>
  <c r="H79" i="12"/>
  <c r="I79" i="12" s="1"/>
  <c r="O78" i="12"/>
  <c r="N78" i="12"/>
  <c r="S78" i="12" s="1"/>
  <c r="L78" i="12"/>
  <c r="M78" i="12" s="1"/>
  <c r="J78" i="12"/>
  <c r="H78" i="12"/>
  <c r="I78" i="12" s="1"/>
  <c r="O77" i="12"/>
  <c r="N77" i="12"/>
  <c r="P77" i="12" s="1"/>
  <c r="Q77" i="12" s="1"/>
  <c r="R77" i="12" s="1"/>
  <c r="L77" i="12"/>
  <c r="M77" i="12" s="1"/>
  <c r="J77" i="12"/>
  <c r="H77" i="12"/>
  <c r="I77" i="12" s="1"/>
  <c r="O76" i="12"/>
  <c r="N76" i="12"/>
  <c r="L76" i="12"/>
  <c r="M76" i="12" s="1"/>
  <c r="J76" i="12"/>
  <c r="H76" i="12"/>
  <c r="I76" i="12" s="1"/>
  <c r="P75" i="12"/>
  <c r="Q75" i="12" s="1"/>
  <c r="R75" i="12" s="1"/>
  <c r="O75" i="12"/>
  <c r="N75" i="12"/>
  <c r="S75" i="12" s="1"/>
  <c r="L75" i="12"/>
  <c r="M75" i="12" s="1"/>
  <c r="J75" i="12"/>
  <c r="H75" i="12"/>
  <c r="I75" i="12" s="1"/>
  <c r="O74" i="12"/>
  <c r="N74" i="12"/>
  <c r="S74" i="12" s="1"/>
  <c r="L74" i="12"/>
  <c r="M74" i="12" s="1"/>
  <c r="J74" i="12"/>
  <c r="I74" i="12"/>
  <c r="H74" i="12"/>
  <c r="O73" i="12"/>
  <c r="N73" i="12"/>
  <c r="P73" i="12" s="1"/>
  <c r="Q73" i="12" s="1"/>
  <c r="R73" i="12" s="1"/>
  <c r="M73" i="12"/>
  <c r="L73" i="12"/>
  <c r="J73" i="12"/>
  <c r="H73" i="12"/>
  <c r="I73" i="12" s="1"/>
  <c r="O72" i="12"/>
  <c r="N72" i="12"/>
  <c r="S72" i="12" s="1"/>
  <c r="L72" i="12"/>
  <c r="M72" i="12" s="1"/>
  <c r="J72" i="12"/>
  <c r="H72" i="12"/>
  <c r="I72" i="12" s="1"/>
  <c r="S71" i="12"/>
  <c r="O71" i="12"/>
  <c r="N71" i="12"/>
  <c r="P71" i="12" s="1"/>
  <c r="Q71" i="12" s="1"/>
  <c r="R71" i="12" s="1"/>
  <c r="L71" i="12"/>
  <c r="M71" i="12" s="1"/>
  <c r="J71" i="12"/>
  <c r="H71" i="12"/>
  <c r="I71" i="12" s="1"/>
  <c r="O70" i="12"/>
  <c r="N70" i="12"/>
  <c r="S70" i="12" s="1"/>
  <c r="L70" i="12"/>
  <c r="M70" i="12" s="1"/>
  <c r="J70" i="12"/>
  <c r="I70" i="12"/>
  <c r="H70" i="12"/>
  <c r="O69" i="12"/>
  <c r="N69" i="12"/>
  <c r="P69" i="12" s="1"/>
  <c r="Q69" i="12" s="1"/>
  <c r="R69" i="12" s="1"/>
  <c r="M69" i="12"/>
  <c r="L69" i="12"/>
  <c r="J69" i="12"/>
  <c r="H69" i="12"/>
  <c r="I69" i="12" s="1"/>
  <c r="P68" i="12"/>
  <c r="Q68" i="12" s="1"/>
  <c r="R68" i="12" s="1"/>
  <c r="O68" i="12"/>
  <c r="N68" i="12"/>
  <c r="S68" i="12" s="1"/>
  <c r="L68" i="12"/>
  <c r="M68" i="12" s="1"/>
  <c r="J68" i="12"/>
  <c r="H68" i="12"/>
  <c r="I68" i="12" s="1"/>
  <c r="P67" i="12"/>
  <c r="Q67" i="12" s="1"/>
  <c r="R67" i="12" s="1"/>
  <c r="O67" i="12"/>
  <c r="N67" i="12"/>
  <c r="S67" i="12" s="1"/>
  <c r="L67" i="12"/>
  <c r="M67" i="12" s="1"/>
  <c r="J67" i="12"/>
  <c r="H67" i="12"/>
  <c r="I67" i="12" s="1"/>
  <c r="O66" i="12"/>
  <c r="N66" i="12"/>
  <c r="S66" i="12" s="1"/>
  <c r="L66" i="12"/>
  <c r="M66" i="12" s="1"/>
  <c r="J66" i="12"/>
  <c r="I66" i="12"/>
  <c r="H66" i="12"/>
  <c r="O65" i="12"/>
  <c r="N65" i="12"/>
  <c r="P65" i="12" s="1"/>
  <c r="Q65" i="12" s="1"/>
  <c r="R65" i="12" s="1"/>
  <c r="M65" i="12"/>
  <c r="L65" i="12"/>
  <c r="J65" i="12"/>
  <c r="H65" i="12"/>
  <c r="I65" i="12" s="1"/>
  <c r="O64" i="12"/>
  <c r="N64" i="12"/>
  <c r="S64" i="12" s="1"/>
  <c r="L64" i="12"/>
  <c r="M64" i="12" s="1"/>
  <c r="J64" i="12"/>
  <c r="H64" i="12"/>
  <c r="I64" i="12" s="1"/>
  <c r="S63" i="12"/>
  <c r="P63" i="12"/>
  <c r="Q63" i="12" s="1"/>
  <c r="R63" i="12" s="1"/>
  <c r="O63" i="12"/>
  <c r="N63" i="12"/>
  <c r="L63" i="12"/>
  <c r="M63" i="12" s="1"/>
  <c r="J63" i="12"/>
  <c r="H63" i="12"/>
  <c r="I63" i="12" s="1"/>
  <c r="O62" i="12"/>
  <c r="N62" i="12"/>
  <c r="S62" i="12" s="1"/>
  <c r="L62" i="12"/>
  <c r="M62" i="12" s="1"/>
  <c r="J62" i="12"/>
  <c r="H62" i="12"/>
  <c r="I62" i="12" s="1"/>
  <c r="O61" i="12"/>
  <c r="N61" i="12"/>
  <c r="P61" i="12" s="1"/>
  <c r="Q61" i="12" s="1"/>
  <c r="R61" i="12" s="1"/>
  <c r="L61" i="12"/>
  <c r="M61" i="12" s="1"/>
  <c r="J61" i="12"/>
  <c r="H61" i="12"/>
  <c r="I61" i="12" s="1"/>
  <c r="O60" i="12"/>
  <c r="N60" i="12"/>
  <c r="S60" i="12" s="1"/>
  <c r="L60" i="12"/>
  <c r="M60" i="12" s="1"/>
  <c r="J60" i="12"/>
  <c r="H60" i="12"/>
  <c r="I60" i="12" s="1"/>
  <c r="S59" i="12"/>
  <c r="O59" i="12"/>
  <c r="N59" i="12"/>
  <c r="P59" i="12" s="1"/>
  <c r="Q59" i="12" s="1"/>
  <c r="R59" i="12" s="1"/>
  <c r="L59" i="12"/>
  <c r="M59" i="12" s="1"/>
  <c r="J59" i="12"/>
  <c r="H59" i="12"/>
  <c r="I59" i="12" s="1"/>
  <c r="O58" i="12"/>
  <c r="N58" i="12"/>
  <c r="S58" i="12" s="1"/>
  <c r="L58" i="12"/>
  <c r="M58" i="12" s="1"/>
  <c r="J58" i="12"/>
  <c r="H58" i="12"/>
  <c r="I58" i="12" s="1"/>
  <c r="O57" i="12"/>
  <c r="N57" i="12"/>
  <c r="P57" i="12" s="1"/>
  <c r="Q57" i="12" s="1"/>
  <c r="R57" i="12" s="1"/>
  <c r="L57" i="12"/>
  <c r="M57" i="12" s="1"/>
  <c r="J57" i="12"/>
  <c r="H57" i="12"/>
  <c r="I57" i="12" s="1"/>
  <c r="P56" i="12"/>
  <c r="Q56" i="12" s="1"/>
  <c r="R56" i="12" s="1"/>
  <c r="O56" i="12"/>
  <c r="N56" i="12"/>
  <c r="S56" i="12" s="1"/>
  <c r="L56" i="12"/>
  <c r="M56" i="12" s="1"/>
  <c r="J56" i="12"/>
  <c r="H56" i="12"/>
  <c r="I56" i="12" s="1"/>
  <c r="O55" i="12"/>
  <c r="N55" i="12"/>
  <c r="S55" i="12" s="1"/>
  <c r="L55" i="12"/>
  <c r="M55" i="12" s="1"/>
  <c r="J55" i="12"/>
  <c r="H55" i="12"/>
  <c r="I55" i="12" s="1"/>
  <c r="O54" i="12"/>
  <c r="N54" i="12"/>
  <c r="S54" i="12" s="1"/>
  <c r="L54" i="12"/>
  <c r="M54" i="12" s="1"/>
  <c r="J54" i="12"/>
  <c r="I54" i="12"/>
  <c r="H54" i="12"/>
  <c r="O53" i="12"/>
  <c r="N53" i="12"/>
  <c r="P53" i="12" s="1"/>
  <c r="Q53" i="12" s="1"/>
  <c r="R53" i="12" s="1"/>
  <c r="M53" i="12"/>
  <c r="L53" i="12"/>
  <c r="J53" i="12"/>
  <c r="H53" i="12"/>
  <c r="I53" i="12" s="1"/>
  <c r="P52" i="12"/>
  <c r="Q52" i="12" s="1"/>
  <c r="R52" i="12" s="1"/>
  <c r="O52" i="12"/>
  <c r="N52" i="12"/>
  <c r="S52" i="12" s="1"/>
  <c r="L52" i="12"/>
  <c r="M52" i="12" s="1"/>
  <c r="J52" i="12"/>
  <c r="H52" i="12"/>
  <c r="I52" i="12" s="1"/>
  <c r="P51" i="12"/>
  <c r="Q51" i="12" s="1"/>
  <c r="R51" i="12" s="1"/>
  <c r="O51" i="12"/>
  <c r="N51" i="12"/>
  <c r="S51" i="12" s="1"/>
  <c r="L51" i="12"/>
  <c r="M51" i="12" s="1"/>
  <c r="J51" i="12"/>
  <c r="H51" i="12"/>
  <c r="I51" i="12" s="1"/>
  <c r="O50" i="12"/>
  <c r="N50" i="12"/>
  <c r="P50" i="12" s="1"/>
  <c r="Q50" i="12" s="1"/>
  <c r="R50" i="12" s="1"/>
  <c r="L50" i="12"/>
  <c r="M50" i="12" s="1"/>
  <c r="J50" i="12"/>
  <c r="I50" i="12"/>
  <c r="H50" i="12"/>
  <c r="O49" i="12"/>
  <c r="N49" i="12"/>
  <c r="P49" i="12" s="1"/>
  <c r="Q49" i="12" s="1"/>
  <c r="R49" i="12" s="1"/>
  <c r="M49" i="12"/>
  <c r="L49" i="12"/>
  <c r="J49" i="12"/>
  <c r="H49" i="12"/>
  <c r="I49" i="12" s="1"/>
  <c r="O48" i="12"/>
  <c r="N48" i="12"/>
  <c r="S48" i="12" s="1"/>
  <c r="L48" i="12"/>
  <c r="M48" i="12" s="1"/>
  <c r="J48" i="12"/>
  <c r="H48" i="12"/>
  <c r="I48" i="12" s="1"/>
  <c r="S47" i="12"/>
  <c r="P47" i="12"/>
  <c r="Q47" i="12" s="1"/>
  <c r="R47" i="12" s="1"/>
  <c r="O47" i="12"/>
  <c r="N47" i="12"/>
  <c r="L47" i="12"/>
  <c r="M47" i="12" s="1"/>
  <c r="J47" i="12"/>
  <c r="H47" i="12"/>
  <c r="I47" i="12" s="1"/>
  <c r="O46" i="12"/>
  <c r="N46" i="12"/>
  <c r="P46" i="12" s="1"/>
  <c r="Q46" i="12" s="1"/>
  <c r="R46" i="12" s="1"/>
  <c r="L46" i="12"/>
  <c r="M46" i="12" s="1"/>
  <c r="J46" i="12"/>
  <c r="H46" i="12"/>
  <c r="I46" i="12" s="1"/>
  <c r="O45" i="12"/>
  <c r="N45" i="12"/>
  <c r="P45" i="12" s="1"/>
  <c r="Q45" i="12" s="1"/>
  <c r="R45" i="12" s="1"/>
  <c r="L45" i="12"/>
  <c r="M45" i="12" s="1"/>
  <c r="J45" i="12"/>
  <c r="H45" i="12"/>
  <c r="I45" i="12" s="1"/>
  <c r="O44" i="12"/>
  <c r="N44" i="12"/>
  <c r="S44" i="12" s="1"/>
  <c r="L44" i="12"/>
  <c r="M44" i="12" s="1"/>
  <c r="J44" i="12"/>
  <c r="H44" i="12"/>
  <c r="I44" i="12" s="1"/>
  <c r="S43" i="12"/>
  <c r="O43" i="12"/>
  <c r="N43" i="12"/>
  <c r="P43" i="12" s="1"/>
  <c r="Q43" i="12" s="1"/>
  <c r="R43" i="12" s="1"/>
  <c r="L43" i="12"/>
  <c r="M43" i="12" s="1"/>
  <c r="J43" i="12"/>
  <c r="H43" i="12"/>
  <c r="I43" i="12" s="1"/>
  <c r="O42" i="12"/>
  <c r="N42" i="12"/>
  <c r="P42" i="12" s="1"/>
  <c r="Q42" i="12" s="1"/>
  <c r="R42" i="12" s="1"/>
  <c r="L42" i="12"/>
  <c r="M42" i="12" s="1"/>
  <c r="J42" i="12"/>
  <c r="H42" i="12"/>
  <c r="I42" i="12" s="1"/>
  <c r="O41" i="12"/>
  <c r="N41" i="12"/>
  <c r="P41" i="12" s="1"/>
  <c r="Q41" i="12" s="1"/>
  <c r="R41" i="12" s="1"/>
  <c r="L41" i="12"/>
  <c r="M41" i="12" s="1"/>
  <c r="J41" i="12"/>
  <c r="H41" i="12"/>
  <c r="I41" i="12" s="1"/>
  <c r="P40" i="12"/>
  <c r="Q40" i="12" s="1"/>
  <c r="R40" i="12" s="1"/>
  <c r="O40" i="12"/>
  <c r="N40" i="12"/>
  <c r="S40" i="12" s="1"/>
  <c r="L40" i="12"/>
  <c r="M40" i="12" s="1"/>
  <c r="J40" i="12"/>
  <c r="H40" i="12"/>
  <c r="I40" i="12" s="1"/>
  <c r="O39" i="12"/>
  <c r="N39" i="12"/>
  <c r="S39" i="12" s="1"/>
  <c r="L39" i="12"/>
  <c r="M39" i="12" s="1"/>
  <c r="J39" i="12"/>
  <c r="H39" i="12"/>
  <c r="I39" i="12" s="1"/>
  <c r="O38" i="12"/>
  <c r="N38" i="12"/>
  <c r="S38" i="12" s="1"/>
  <c r="L38" i="12"/>
  <c r="M38" i="12" s="1"/>
  <c r="J38" i="12"/>
  <c r="I38" i="12"/>
  <c r="H38" i="12"/>
  <c r="O37" i="12"/>
  <c r="N37" i="12"/>
  <c r="P37" i="12" s="1"/>
  <c r="Q37" i="12" s="1"/>
  <c r="R37" i="12" s="1"/>
  <c r="M37" i="12"/>
  <c r="L37" i="12"/>
  <c r="J37" i="12"/>
  <c r="H37" i="12"/>
  <c r="I37" i="12" s="1"/>
  <c r="P36" i="12"/>
  <c r="Q36" i="12" s="1"/>
  <c r="R36" i="12" s="1"/>
  <c r="O36" i="12"/>
  <c r="N36" i="12"/>
  <c r="S36" i="12" s="1"/>
  <c r="L36" i="12"/>
  <c r="M36" i="12" s="1"/>
  <c r="J36" i="12"/>
  <c r="H36" i="12"/>
  <c r="I36" i="12" s="1"/>
  <c r="P35" i="12"/>
  <c r="Q35" i="12" s="1"/>
  <c r="R35" i="12" s="1"/>
  <c r="O35" i="12"/>
  <c r="N35" i="12"/>
  <c r="S35" i="12" s="1"/>
  <c r="L35" i="12"/>
  <c r="M35" i="12" s="1"/>
  <c r="J35" i="12"/>
  <c r="H35" i="12"/>
  <c r="I35" i="12" s="1"/>
  <c r="O34" i="12"/>
  <c r="N34" i="12"/>
  <c r="S34" i="12" s="1"/>
  <c r="L34" i="12"/>
  <c r="M34" i="12" s="1"/>
  <c r="J34" i="12"/>
  <c r="I34" i="12"/>
  <c r="H34" i="12"/>
  <c r="O33" i="12"/>
  <c r="N33" i="12"/>
  <c r="P33" i="12" s="1"/>
  <c r="Q33" i="12" s="1"/>
  <c r="R33" i="12" s="1"/>
  <c r="M33" i="12"/>
  <c r="L33" i="12"/>
  <c r="J33" i="12"/>
  <c r="H33" i="12"/>
  <c r="I33" i="12" s="1"/>
  <c r="O32" i="12"/>
  <c r="N32" i="12"/>
  <c r="S32" i="12" s="1"/>
  <c r="L32" i="12"/>
  <c r="M32" i="12" s="1"/>
  <c r="J32" i="12"/>
  <c r="H32" i="12"/>
  <c r="I32" i="12" s="1"/>
  <c r="S31" i="12"/>
  <c r="P31" i="12"/>
  <c r="Q31" i="12" s="1"/>
  <c r="R31" i="12" s="1"/>
  <c r="O31" i="12"/>
  <c r="N31" i="12"/>
  <c r="L31" i="12"/>
  <c r="M31" i="12" s="1"/>
  <c r="J31" i="12"/>
  <c r="H31" i="12"/>
  <c r="I31" i="12" s="1"/>
  <c r="O30" i="12"/>
  <c r="N30" i="12"/>
  <c r="P30" i="12" s="1"/>
  <c r="Q30" i="12" s="1"/>
  <c r="R30" i="12" s="1"/>
  <c r="L30" i="12"/>
  <c r="M30" i="12" s="1"/>
  <c r="J30" i="12"/>
  <c r="H30" i="12"/>
  <c r="I30" i="12" s="1"/>
  <c r="O29" i="12"/>
  <c r="N29" i="12"/>
  <c r="P29" i="12" s="1"/>
  <c r="Q29" i="12" s="1"/>
  <c r="R29" i="12" s="1"/>
  <c r="L29" i="12"/>
  <c r="M29" i="12" s="1"/>
  <c r="J29" i="12"/>
  <c r="K29" i="12" s="1"/>
  <c r="I29" i="12"/>
  <c r="H29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AJ7" i="12"/>
  <c r="AK7" i="12"/>
  <c r="AL7" i="12"/>
  <c r="AM7" i="12"/>
  <c r="AN7" i="12"/>
  <c r="AO7" i="12"/>
  <c r="AP7" i="12"/>
  <c r="AQ7" i="12"/>
  <c r="AR7" i="12"/>
  <c r="AS7" i="12"/>
  <c r="AT7" i="12"/>
  <c r="AU7" i="12"/>
  <c r="AV7" i="12"/>
  <c r="AW7" i="12"/>
  <c r="AX7" i="12"/>
  <c r="AY7" i="12"/>
  <c r="AZ7" i="12"/>
  <c r="BA7" i="12"/>
  <c r="BB7" i="12"/>
  <c r="BC7" i="12"/>
  <c r="BD7" i="12"/>
  <c r="BE7" i="12"/>
  <c r="BF7" i="12"/>
  <c r="BG7" i="12"/>
  <c r="BH7" i="12"/>
  <c r="BI7" i="12"/>
  <c r="BJ7" i="12"/>
  <c r="BK7" i="12"/>
  <c r="BL7" i="12"/>
  <c r="BM7" i="12"/>
  <c r="BN7" i="12"/>
  <c r="BO7" i="12"/>
  <c r="BP7" i="12"/>
  <c r="BQ7" i="12"/>
  <c r="BR7" i="12"/>
  <c r="BS7" i="12"/>
  <c r="BT7" i="12"/>
  <c r="BU7" i="12"/>
  <c r="BV7" i="12"/>
  <c r="BW7" i="12"/>
  <c r="BX7" i="12"/>
  <c r="BY7" i="12"/>
  <c r="BZ7" i="12"/>
  <c r="CA7" i="12"/>
  <c r="CB7" i="12"/>
  <c r="CC7" i="12"/>
  <c r="CD7" i="12"/>
  <c r="CE7" i="12"/>
  <c r="CF7" i="12"/>
  <c r="CG7" i="12"/>
  <c r="CH7" i="12"/>
  <c r="CI7" i="12"/>
  <c r="CJ7" i="12"/>
  <c r="CK7" i="12"/>
  <c r="CL7" i="12"/>
  <c r="CM7" i="12"/>
  <c r="CN7" i="12"/>
  <c r="G7" i="12"/>
  <c r="H7" i="12"/>
  <c r="S92" i="12" l="1"/>
  <c r="P92" i="12"/>
  <c r="Q92" i="12" s="1"/>
  <c r="R92" i="12" s="1"/>
  <c r="S133" i="12"/>
  <c r="P133" i="12"/>
  <c r="Q133" i="12" s="1"/>
  <c r="R133" i="12" s="1"/>
  <c r="S160" i="12"/>
  <c r="P160" i="12"/>
  <c r="Q160" i="12" s="1"/>
  <c r="R160" i="12" s="1"/>
  <c r="S190" i="12"/>
  <c r="P190" i="12"/>
  <c r="Q190" i="12" s="1"/>
  <c r="R190" i="12" s="1"/>
  <c r="L155" i="21"/>
  <c r="M155" i="21" s="1"/>
  <c r="N155" i="21"/>
  <c r="J154" i="21"/>
  <c r="K154" i="21" s="1"/>
  <c r="H142" i="21"/>
  <c r="I142" i="21" s="1"/>
  <c r="J142" i="21"/>
  <c r="H138" i="21"/>
  <c r="I138" i="21" s="1"/>
  <c r="H123" i="21"/>
  <c r="I123" i="21" s="1"/>
  <c r="J123" i="21"/>
  <c r="K123" i="21" s="1"/>
  <c r="L65" i="21"/>
  <c r="M65" i="21" s="1"/>
  <c r="O65" i="21"/>
  <c r="S104" i="12"/>
  <c r="P104" i="12"/>
  <c r="Q104" i="12" s="1"/>
  <c r="R104" i="12" s="1"/>
  <c r="S112" i="12"/>
  <c r="P112" i="12"/>
  <c r="Q112" i="12" s="1"/>
  <c r="R112" i="12" s="1"/>
  <c r="P169" i="12"/>
  <c r="Q169" i="12" s="1"/>
  <c r="R169" i="12" s="1"/>
  <c r="S169" i="12"/>
  <c r="H144" i="21"/>
  <c r="I144" i="21" s="1"/>
  <c r="J144" i="21"/>
  <c r="N120" i="21"/>
  <c r="P120" i="21" s="1"/>
  <c r="Q120" i="21" s="1"/>
  <c r="R120" i="21" s="1"/>
  <c r="L81" i="21"/>
  <c r="M81" i="21" s="1"/>
  <c r="O81" i="21"/>
  <c r="P39" i="12"/>
  <c r="Q39" i="12" s="1"/>
  <c r="R39" i="12" s="1"/>
  <c r="P44" i="12"/>
  <c r="Q44" i="12" s="1"/>
  <c r="R44" i="12" s="1"/>
  <c r="P55" i="12"/>
  <c r="Q55" i="12" s="1"/>
  <c r="R55" i="12" s="1"/>
  <c r="P60" i="12"/>
  <c r="Q60" i="12" s="1"/>
  <c r="R60" i="12" s="1"/>
  <c r="S76" i="12"/>
  <c r="P76" i="12"/>
  <c r="Q76" i="12" s="1"/>
  <c r="R76" i="12" s="1"/>
  <c r="P80" i="12"/>
  <c r="Q80" i="12" s="1"/>
  <c r="R80" i="12" s="1"/>
  <c r="P95" i="12"/>
  <c r="Q95" i="12" s="1"/>
  <c r="R95" i="12" s="1"/>
  <c r="S107" i="12"/>
  <c r="S125" i="12"/>
  <c r="P125" i="12"/>
  <c r="Q125" i="12" s="1"/>
  <c r="R125" i="12" s="1"/>
  <c r="S137" i="12"/>
  <c r="P137" i="12"/>
  <c r="Q137" i="12" s="1"/>
  <c r="R137" i="12" s="1"/>
  <c r="S163" i="12"/>
  <c r="P163" i="12"/>
  <c r="Q163" i="12" s="1"/>
  <c r="R163" i="12" s="1"/>
  <c r="P185" i="12"/>
  <c r="Q185" i="12" s="1"/>
  <c r="R185" i="12" s="1"/>
  <c r="S185" i="12"/>
  <c r="H167" i="21"/>
  <c r="I167" i="21" s="1"/>
  <c r="O166" i="21"/>
  <c r="L159" i="21"/>
  <c r="M159" i="21" s="1"/>
  <c r="N159" i="21"/>
  <c r="H150" i="21"/>
  <c r="I150" i="21" s="1"/>
  <c r="J150" i="21"/>
  <c r="K150" i="21" s="1"/>
  <c r="N124" i="21"/>
  <c r="J124" i="21"/>
  <c r="K124" i="21" s="1"/>
  <c r="N114" i="21"/>
  <c r="P114" i="21" s="1"/>
  <c r="Q114" i="21" s="1"/>
  <c r="R114" i="21" s="1"/>
  <c r="H88" i="21"/>
  <c r="I88" i="21" s="1"/>
  <c r="J88" i="21"/>
  <c r="N86" i="21"/>
  <c r="S86" i="21" s="1"/>
  <c r="L86" i="21"/>
  <c r="M86" i="21" s="1"/>
  <c r="N78" i="21"/>
  <c r="S120" i="12"/>
  <c r="P120" i="12"/>
  <c r="Q120" i="12" s="1"/>
  <c r="R120" i="12" s="1"/>
  <c r="S158" i="12"/>
  <c r="P158" i="12"/>
  <c r="Q158" i="12" s="1"/>
  <c r="R158" i="12" s="1"/>
  <c r="S164" i="12"/>
  <c r="P164" i="12"/>
  <c r="Q164" i="12" s="1"/>
  <c r="R164" i="12" s="1"/>
  <c r="S186" i="12"/>
  <c r="P186" i="12"/>
  <c r="Q186" i="12" s="1"/>
  <c r="R186" i="12" s="1"/>
  <c r="L104" i="21"/>
  <c r="M104" i="21" s="1"/>
  <c r="N104" i="21"/>
  <c r="P104" i="21" s="1"/>
  <c r="Q104" i="21" s="1"/>
  <c r="R104" i="21" s="1"/>
  <c r="H92" i="21"/>
  <c r="I92" i="21" s="1"/>
  <c r="J92" i="21"/>
  <c r="L73" i="21"/>
  <c r="M73" i="21" s="1"/>
  <c r="O73" i="21"/>
  <c r="S109" i="12"/>
  <c r="P109" i="12"/>
  <c r="Q109" i="12" s="1"/>
  <c r="R109" i="12" s="1"/>
  <c r="S143" i="12"/>
  <c r="P143" i="12"/>
  <c r="Q143" i="12" s="1"/>
  <c r="R143" i="12" s="1"/>
  <c r="H171" i="21"/>
  <c r="I171" i="21" s="1"/>
  <c r="J171" i="21"/>
  <c r="L143" i="21"/>
  <c r="M143" i="21" s="1"/>
  <c r="O143" i="21"/>
  <c r="N122" i="21"/>
  <c r="P122" i="21" s="1"/>
  <c r="Q122" i="21" s="1"/>
  <c r="R122" i="21" s="1"/>
  <c r="H115" i="21"/>
  <c r="I115" i="21" s="1"/>
  <c r="J115" i="21"/>
  <c r="K115" i="21" s="1"/>
  <c r="P32" i="12"/>
  <c r="Q32" i="12" s="1"/>
  <c r="R32" i="12" s="1"/>
  <c r="P48" i="12"/>
  <c r="Q48" i="12" s="1"/>
  <c r="R48" i="12" s="1"/>
  <c r="P64" i="12"/>
  <c r="Q64" i="12" s="1"/>
  <c r="R64" i="12" s="1"/>
  <c r="P72" i="12"/>
  <c r="Q72" i="12" s="1"/>
  <c r="R72" i="12" s="1"/>
  <c r="P86" i="12"/>
  <c r="Q86" i="12" s="1"/>
  <c r="R86" i="12" s="1"/>
  <c r="P115" i="12"/>
  <c r="Q115" i="12" s="1"/>
  <c r="R115" i="12" s="1"/>
  <c r="S115" i="12"/>
  <c r="S128" i="12"/>
  <c r="P128" i="12"/>
  <c r="Q128" i="12" s="1"/>
  <c r="R128" i="12" s="1"/>
  <c r="S139" i="12"/>
  <c r="S151" i="12"/>
  <c r="S152" i="12"/>
  <c r="P152" i="12"/>
  <c r="Q152" i="12" s="1"/>
  <c r="R152" i="12" s="1"/>
  <c r="P173" i="12"/>
  <c r="Q173" i="12" s="1"/>
  <c r="R173" i="12" s="1"/>
  <c r="S173" i="12"/>
  <c r="P181" i="12"/>
  <c r="Q181" i="12" s="1"/>
  <c r="R181" i="12" s="1"/>
  <c r="S181" i="12"/>
  <c r="J170" i="21"/>
  <c r="K170" i="21" s="1"/>
  <c r="L170" i="21"/>
  <c r="M170" i="21" s="1"/>
  <c r="N170" i="21"/>
  <c r="S170" i="21" s="1"/>
  <c r="L166" i="21"/>
  <c r="M166" i="21" s="1"/>
  <c r="N154" i="21"/>
  <c r="S154" i="21" s="1"/>
  <c r="H146" i="21"/>
  <c r="I146" i="21" s="1"/>
  <c r="J146" i="21"/>
  <c r="K146" i="21" s="1"/>
  <c r="O138" i="21"/>
  <c r="P136" i="21"/>
  <c r="Q136" i="21" s="1"/>
  <c r="R136" i="21" s="1"/>
  <c r="J128" i="21"/>
  <c r="L127" i="21"/>
  <c r="M127" i="21" s="1"/>
  <c r="N127" i="21"/>
  <c r="S127" i="21" s="1"/>
  <c r="N119" i="21"/>
  <c r="S119" i="21" s="1"/>
  <c r="L116" i="21"/>
  <c r="M116" i="21" s="1"/>
  <c r="N116" i="21"/>
  <c r="N102" i="21"/>
  <c r="L102" i="21"/>
  <c r="M102" i="21" s="1"/>
  <c r="S102" i="12"/>
  <c r="S165" i="12"/>
  <c r="L171" i="21"/>
  <c r="M171" i="21" s="1"/>
  <c r="H166" i="21"/>
  <c r="I166" i="21" s="1"/>
  <c r="L165" i="21"/>
  <c r="M165" i="21" s="1"/>
  <c r="H162" i="21"/>
  <c r="I162" i="21" s="1"/>
  <c r="J162" i="21"/>
  <c r="K162" i="21" s="1"/>
  <c r="L144" i="21"/>
  <c r="M144" i="21" s="1"/>
  <c r="N144" i="21"/>
  <c r="S139" i="21"/>
  <c r="N136" i="21"/>
  <c r="S136" i="21" s="1"/>
  <c r="J136" i="21"/>
  <c r="O127" i="21"/>
  <c r="P126" i="21"/>
  <c r="J120" i="21"/>
  <c r="K111" i="21"/>
  <c r="S111" i="21"/>
  <c r="O107" i="21"/>
  <c r="L107" i="21"/>
  <c r="M107" i="21" s="1"/>
  <c r="O103" i="21"/>
  <c r="L103" i="21"/>
  <c r="M103" i="21" s="1"/>
  <c r="O99" i="21"/>
  <c r="L99" i="21"/>
  <c r="M99" i="21" s="1"/>
  <c r="N98" i="21"/>
  <c r="S98" i="21" s="1"/>
  <c r="J98" i="21"/>
  <c r="J78" i="21"/>
  <c r="L69" i="21"/>
  <c r="M69" i="21" s="1"/>
  <c r="O69" i="21"/>
  <c r="O61" i="21"/>
  <c r="L167" i="21"/>
  <c r="M167" i="21" s="1"/>
  <c r="H163" i="21"/>
  <c r="I163" i="21" s="1"/>
  <c r="J163" i="21"/>
  <c r="K163" i="21" s="1"/>
  <c r="O162" i="21"/>
  <c r="H159" i="21"/>
  <c r="I159" i="21" s="1"/>
  <c r="J159" i="21"/>
  <c r="K159" i="21" s="1"/>
  <c r="H155" i="21"/>
  <c r="I155" i="21" s="1"/>
  <c r="J155" i="21"/>
  <c r="O154" i="21"/>
  <c r="L142" i="21"/>
  <c r="M142" i="21" s="1"/>
  <c r="K138" i="21"/>
  <c r="K131" i="21"/>
  <c r="H127" i="21"/>
  <c r="I127" i="21" s="1"/>
  <c r="J127" i="21"/>
  <c r="K127" i="21" s="1"/>
  <c r="O119" i="21"/>
  <c r="O117" i="21"/>
  <c r="N112" i="21"/>
  <c r="P112" i="21" s="1"/>
  <c r="Q112" i="21" s="1"/>
  <c r="R112" i="21" s="1"/>
  <c r="J112" i="21"/>
  <c r="L96" i="21"/>
  <c r="M96" i="21" s="1"/>
  <c r="J96" i="21"/>
  <c r="J90" i="21"/>
  <c r="N90" i="21"/>
  <c r="S90" i="21" s="1"/>
  <c r="L160" i="21"/>
  <c r="M160" i="21" s="1"/>
  <c r="H158" i="21"/>
  <c r="I158" i="21" s="1"/>
  <c r="L151" i="21"/>
  <c r="M151" i="21" s="1"/>
  <c r="L147" i="21"/>
  <c r="M147" i="21" s="1"/>
  <c r="H139" i="21"/>
  <c r="I139" i="21" s="1"/>
  <c r="J134" i="21"/>
  <c r="K134" i="21" s="1"/>
  <c r="L119" i="21"/>
  <c r="M119" i="21" s="1"/>
  <c r="L111" i="21"/>
  <c r="M111" i="21" s="1"/>
  <c r="N110" i="21"/>
  <c r="P110" i="21" s="1"/>
  <c r="Q110" i="21" s="1"/>
  <c r="R110" i="21" s="1"/>
  <c r="L105" i="21"/>
  <c r="M105" i="21" s="1"/>
  <c r="H97" i="21"/>
  <c r="I97" i="21" s="1"/>
  <c r="J93" i="21"/>
  <c r="K93" i="21" s="1"/>
  <c r="L92" i="21"/>
  <c r="M92" i="21" s="1"/>
  <c r="J83" i="21"/>
  <c r="K83" i="21" s="1"/>
  <c r="J75" i="21"/>
  <c r="K75" i="21" s="1"/>
  <c r="J67" i="21"/>
  <c r="K67" i="21" s="1"/>
  <c r="L61" i="21"/>
  <c r="M61" i="21" s="1"/>
  <c r="J58" i="21"/>
  <c r="H154" i="21"/>
  <c r="I154" i="21" s="1"/>
  <c r="H151" i="21"/>
  <c r="I151" i="21" s="1"/>
  <c r="L149" i="21"/>
  <c r="M149" i="21" s="1"/>
  <c r="L140" i="21"/>
  <c r="M140" i="21" s="1"/>
  <c r="L139" i="21"/>
  <c r="M139" i="21" s="1"/>
  <c r="H135" i="21"/>
  <c r="I135" i="21" s="1"/>
  <c r="N132" i="21"/>
  <c r="P132" i="21" s="1"/>
  <c r="Q132" i="21" s="1"/>
  <c r="R132" i="21" s="1"/>
  <c r="H131" i="21"/>
  <c r="I131" i="21" s="1"/>
  <c r="H119" i="21"/>
  <c r="I119" i="21" s="1"/>
  <c r="H111" i="21"/>
  <c r="I111" i="21" s="1"/>
  <c r="N106" i="21"/>
  <c r="S106" i="21" s="1"/>
  <c r="H89" i="21"/>
  <c r="I89" i="21" s="1"/>
  <c r="J86" i="21"/>
  <c r="J79" i="21"/>
  <c r="K79" i="21" s="1"/>
  <c r="J71" i="21"/>
  <c r="K71" i="21" s="1"/>
  <c r="J63" i="21"/>
  <c r="K63" i="21" s="1"/>
  <c r="H61" i="21"/>
  <c r="I61" i="21" s="1"/>
  <c r="P142" i="21"/>
  <c r="P144" i="21"/>
  <c r="Q144" i="21" s="1"/>
  <c r="R144" i="21" s="1"/>
  <c r="P118" i="21"/>
  <c r="Q118" i="21" s="1"/>
  <c r="R118" i="21" s="1"/>
  <c r="J173" i="21"/>
  <c r="K173" i="21" s="1"/>
  <c r="N173" i="21"/>
  <c r="K171" i="21"/>
  <c r="O171" i="21"/>
  <c r="S171" i="21"/>
  <c r="P171" i="21"/>
  <c r="Q171" i="21" s="1"/>
  <c r="R171" i="21" s="1"/>
  <c r="P170" i="21"/>
  <c r="Q170" i="21" s="1"/>
  <c r="R170" i="21" s="1"/>
  <c r="J168" i="21"/>
  <c r="K168" i="21" s="1"/>
  <c r="N168" i="21"/>
  <c r="P168" i="21" s="1"/>
  <c r="Q168" i="21" s="1"/>
  <c r="R168" i="21" s="1"/>
  <c r="N167" i="21"/>
  <c r="S167" i="21" s="1"/>
  <c r="J157" i="21"/>
  <c r="K157" i="21" s="1"/>
  <c r="N157" i="21"/>
  <c r="K155" i="21"/>
  <c r="O155" i="21"/>
  <c r="S155" i="21"/>
  <c r="P155" i="21"/>
  <c r="Q155" i="21" s="1"/>
  <c r="R155" i="21" s="1"/>
  <c r="J152" i="21"/>
  <c r="K152" i="21" s="1"/>
  <c r="N152" i="21"/>
  <c r="P152" i="21" s="1"/>
  <c r="Q152" i="21" s="1"/>
  <c r="R152" i="21" s="1"/>
  <c r="N151" i="21"/>
  <c r="Q146" i="21"/>
  <c r="R146" i="21" s="1"/>
  <c r="S146" i="21"/>
  <c r="O146" i="21"/>
  <c r="J141" i="21"/>
  <c r="K141" i="21" s="1"/>
  <c r="N141" i="21"/>
  <c r="O141" i="21"/>
  <c r="L141" i="21"/>
  <c r="M141" i="21" s="1"/>
  <c r="K140" i="21"/>
  <c r="O140" i="21"/>
  <c r="S140" i="21"/>
  <c r="Q140" i="21"/>
  <c r="R140" i="21" s="1"/>
  <c r="H130" i="21"/>
  <c r="I130" i="21" s="1"/>
  <c r="J130" i="21"/>
  <c r="K130" i="21" s="1"/>
  <c r="L123" i="21"/>
  <c r="M123" i="21" s="1"/>
  <c r="N123" i="21"/>
  <c r="S123" i="21" s="1"/>
  <c r="O123" i="21"/>
  <c r="H114" i="21"/>
  <c r="I114" i="21" s="1"/>
  <c r="J114" i="21"/>
  <c r="K114" i="21" s="1"/>
  <c r="K102" i="21"/>
  <c r="O102" i="21"/>
  <c r="S102" i="21"/>
  <c r="P102" i="21"/>
  <c r="Q102" i="21" s="1"/>
  <c r="R102" i="21" s="1"/>
  <c r="S100" i="21"/>
  <c r="O100" i="21"/>
  <c r="P100" i="21"/>
  <c r="Q100" i="21" s="1"/>
  <c r="R100" i="21" s="1"/>
  <c r="J76" i="21"/>
  <c r="N76" i="21"/>
  <c r="P76" i="21" s="1"/>
  <c r="L76" i="21"/>
  <c r="M76" i="21" s="1"/>
  <c r="J68" i="21"/>
  <c r="K68" i="21" s="1"/>
  <c r="N68" i="21"/>
  <c r="P68" i="21" s="1"/>
  <c r="L68" i="21"/>
  <c r="M68" i="21" s="1"/>
  <c r="K66" i="21"/>
  <c r="O66" i="21"/>
  <c r="S66" i="21"/>
  <c r="P66" i="21"/>
  <c r="Q66" i="21" s="1"/>
  <c r="R66" i="21" s="1"/>
  <c r="J165" i="21"/>
  <c r="K165" i="21" s="1"/>
  <c r="N165" i="21"/>
  <c r="P165" i="21" s="1"/>
  <c r="Q165" i="21" s="1"/>
  <c r="R165" i="21" s="1"/>
  <c r="O163" i="21"/>
  <c r="P162" i="21"/>
  <c r="Q162" i="21" s="1"/>
  <c r="R162" i="21" s="1"/>
  <c r="J160" i="21"/>
  <c r="K160" i="21" s="1"/>
  <c r="N160" i="21"/>
  <c r="P160" i="21" s="1"/>
  <c r="Q160" i="21" s="1"/>
  <c r="R160" i="21" s="1"/>
  <c r="J149" i="21"/>
  <c r="K149" i="21" s="1"/>
  <c r="N149" i="21"/>
  <c r="P149" i="21" s="1"/>
  <c r="Q149" i="21" s="1"/>
  <c r="R149" i="21" s="1"/>
  <c r="S147" i="21"/>
  <c r="P147" i="21"/>
  <c r="Q147" i="21" s="1"/>
  <c r="R147" i="21" s="1"/>
  <c r="J145" i="21"/>
  <c r="K145" i="21" s="1"/>
  <c r="N145" i="21"/>
  <c r="P145" i="21" s="1"/>
  <c r="Q145" i="21" s="1"/>
  <c r="R145" i="21" s="1"/>
  <c r="O145" i="21"/>
  <c r="L145" i="21"/>
  <c r="M145" i="21" s="1"/>
  <c r="K144" i="21"/>
  <c r="O144" i="21"/>
  <c r="S144" i="21"/>
  <c r="Q142" i="21"/>
  <c r="R142" i="21" s="1"/>
  <c r="S142" i="21"/>
  <c r="O142" i="21"/>
  <c r="L131" i="21"/>
  <c r="M131" i="21" s="1"/>
  <c r="N131" i="21"/>
  <c r="S131" i="21" s="1"/>
  <c r="O131" i="21"/>
  <c r="H122" i="21"/>
  <c r="I122" i="21" s="1"/>
  <c r="J122" i="21"/>
  <c r="L115" i="21"/>
  <c r="M115" i="21" s="1"/>
  <c r="N115" i="21"/>
  <c r="S115" i="21" s="1"/>
  <c r="O115" i="21"/>
  <c r="J80" i="21"/>
  <c r="N80" i="21"/>
  <c r="P80" i="21" s="1"/>
  <c r="L80" i="21"/>
  <c r="M80" i="21" s="1"/>
  <c r="K58" i="21"/>
  <c r="O58" i="21"/>
  <c r="S58" i="21"/>
  <c r="P58" i="21"/>
  <c r="Q58" i="21" s="1"/>
  <c r="R58" i="21" s="1"/>
  <c r="J172" i="21"/>
  <c r="K172" i="21" s="1"/>
  <c r="N172" i="21"/>
  <c r="P172" i="21" s="1"/>
  <c r="Q172" i="21" s="1"/>
  <c r="R172" i="21" s="1"/>
  <c r="O165" i="21"/>
  <c r="J161" i="21"/>
  <c r="K161" i="21" s="1"/>
  <c r="N161" i="21"/>
  <c r="O159" i="21"/>
  <c r="S159" i="21"/>
  <c r="P159" i="21"/>
  <c r="Q159" i="21" s="1"/>
  <c r="R159" i="21" s="1"/>
  <c r="P158" i="21"/>
  <c r="Q158" i="21" s="1"/>
  <c r="R158" i="21" s="1"/>
  <c r="J156" i="21"/>
  <c r="K156" i="21" s="1"/>
  <c r="N156" i="21"/>
  <c r="P156" i="21" s="1"/>
  <c r="Q156" i="21" s="1"/>
  <c r="R156" i="21" s="1"/>
  <c r="O149" i="21"/>
  <c r="K142" i="21"/>
  <c r="L97" i="21"/>
  <c r="M97" i="21" s="1"/>
  <c r="O97" i="21"/>
  <c r="K82" i="21"/>
  <c r="O82" i="21"/>
  <c r="S82" i="21"/>
  <c r="P82" i="21"/>
  <c r="Q82" i="21" s="1"/>
  <c r="R82" i="21" s="1"/>
  <c r="J64" i="21"/>
  <c r="N64" i="21"/>
  <c r="P64" i="21" s="1"/>
  <c r="L64" i="21"/>
  <c r="M64" i="21" s="1"/>
  <c r="O173" i="21"/>
  <c r="L172" i="21"/>
  <c r="M172" i="21" s="1"/>
  <c r="J169" i="21"/>
  <c r="K169" i="21" s="1"/>
  <c r="N169" i="21"/>
  <c r="K167" i="21"/>
  <c r="O167" i="21"/>
  <c r="P167" i="21"/>
  <c r="Q167" i="21" s="1"/>
  <c r="R167" i="21" s="1"/>
  <c r="P166" i="21"/>
  <c r="Q166" i="21" s="1"/>
  <c r="R166" i="21" s="1"/>
  <c r="J164" i="21"/>
  <c r="K164" i="21" s="1"/>
  <c r="N164" i="21"/>
  <c r="P164" i="21" s="1"/>
  <c r="Q164" i="21" s="1"/>
  <c r="R164" i="21" s="1"/>
  <c r="N163" i="21"/>
  <c r="S163" i="21" s="1"/>
  <c r="L161" i="21"/>
  <c r="M161" i="21" s="1"/>
  <c r="O158" i="21"/>
  <c r="J158" i="21"/>
  <c r="K158" i="21" s="1"/>
  <c r="O157" i="21"/>
  <c r="L156" i="21"/>
  <c r="M156" i="21" s="1"/>
  <c r="J153" i="21"/>
  <c r="K153" i="21" s="1"/>
  <c r="N153" i="21"/>
  <c r="P153" i="21" s="1"/>
  <c r="Q153" i="21" s="1"/>
  <c r="R153" i="21" s="1"/>
  <c r="K151" i="21"/>
  <c r="O151" i="21"/>
  <c r="S151" i="21"/>
  <c r="P151" i="21"/>
  <c r="Q151" i="21" s="1"/>
  <c r="R151" i="21" s="1"/>
  <c r="P150" i="21"/>
  <c r="Q150" i="21" s="1"/>
  <c r="R150" i="21" s="1"/>
  <c r="J148" i="21"/>
  <c r="K148" i="21" s="1"/>
  <c r="N148" i="21"/>
  <c r="P148" i="21" s="1"/>
  <c r="Q148" i="21" s="1"/>
  <c r="R148" i="21" s="1"/>
  <c r="H147" i="21"/>
  <c r="I147" i="21" s="1"/>
  <c r="J147" i="21"/>
  <c r="K147" i="21" s="1"/>
  <c r="L135" i="21"/>
  <c r="M135" i="21" s="1"/>
  <c r="N135" i="21"/>
  <c r="S135" i="21" s="1"/>
  <c r="O135" i="21"/>
  <c r="K110" i="21"/>
  <c r="S110" i="21"/>
  <c r="O110" i="21"/>
  <c r="S108" i="21"/>
  <c r="O108" i="21"/>
  <c r="P108" i="21"/>
  <c r="Q108" i="21" s="1"/>
  <c r="R108" i="21" s="1"/>
  <c r="J137" i="21"/>
  <c r="K137" i="21" s="1"/>
  <c r="N137" i="21"/>
  <c r="P137" i="21" s="1"/>
  <c r="Q137" i="21" s="1"/>
  <c r="R137" i="21" s="1"/>
  <c r="L137" i="21"/>
  <c r="M137" i="21" s="1"/>
  <c r="J133" i="21"/>
  <c r="K133" i="21" s="1"/>
  <c r="N133" i="21"/>
  <c r="P133" i="21" s="1"/>
  <c r="Q133" i="21" s="1"/>
  <c r="R133" i="21" s="1"/>
  <c r="L133" i="21"/>
  <c r="M133" i="21" s="1"/>
  <c r="Q130" i="21"/>
  <c r="R130" i="21" s="1"/>
  <c r="S130" i="21"/>
  <c r="O130" i="21"/>
  <c r="J129" i="21"/>
  <c r="K129" i="21" s="1"/>
  <c r="N129" i="21"/>
  <c r="L129" i="21"/>
  <c r="M129" i="21" s="1"/>
  <c r="O124" i="21"/>
  <c r="S124" i="21"/>
  <c r="O122" i="21"/>
  <c r="J121" i="21"/>
  <c r="K121" i="21" s="1"/>
  <c r="N121" i="21"/>
  <c r="L121" i="21"/>
  <c r="M121" i="21" s="1"/>
  <c r="K116" i="21"/>
  <c r="O116" i="21"/>
  <c r="S116" i="21"/>
  <c r="O114" i="21"/>
  <c r="J113" i="21"/>
  <c r="K113" i="21" s="1"/>
  <c r="N113" i="21"/>
  <c r="L113" i="21"/>
  <c r="M113" i="21" s="1"/>
  <c r="H105" i="21"/>
  <c r="I105" i="21" s="1"/>
  <c r="J105" i="21"/>
  <c r="K105" i="21" s="1"/>
  <c r="H104" i="21"/>
  <c r="I104" i="21" s="1"/>
  <c r="J104" i="21"/>
  <c r="K104" i="21" s="1"/>
  <c r="K94" i="21"/>
  <c r="O94" i="21"/>
  <c r="S94" i="21"/>
  <c r="P94" i="21"/>
  <c r="Q94" i="21" s="1"/>
  <c r="R94" i="21" s="1"/>
  <c r="L88" i="21"/>
  <c r="M88" i="21" s="1"/>
  <c r="N88" i="21"/>
  <c r="P88" i="21" s="1"/>
  <c r="K70" i="21"/>
  <c r="O70" i="21"/>
  <c r="S70" i="21"/>
  <c r="P70" i="21"/>
  <c r="Q70" i="21"/>
  <c r="R70" i="21" s="1"/>
  <c r="S172" i="21"/>
  <c r="O172" i="21"/>
  <c r="S168" i="21"/>
  <c r="O168" i="21"/>
  <c r="O164" i="21"/>
  <c r="S160" i="21"/>
  <c r="O160" i="21"/>
  <c r="O156" i="21"/>
  <c r="S152" i="21"/>
  <c r="O152" i="21"/>
  <c r="O148" i="21"/>
  <c r="P143" i="21"/>
  <c r="Q143" i="21" s="1"/>
  <c r="R143" i="21" s="1"/>
  <c r="P139" i="21"/>
  <c r="Q139" i="21" s="1"/>
  <c r="R139" i="21" s="1"/>
  <c r="N138" i="21"/>
  <c r="P138" i="21" s="1"/>
  <c r="Q138" i="21" s="1"/>
  <c r="R138" i="21" s="1"/>
  <c r="N134" i="21"/>
  <c r="P134" i="21" s="1"/>
  <c r="O129" i="21"/>
  <c r="H126" i="21"/>
  <c r="I126" i="21" s="1"/>
  <c r="J126" i="21"/>
  <c r="K126" i="21" s="1"/>
  <c r="P124" i="21"/>
  <c r="Q124" i="21" s="1"/>
  <c r="R124" i="21" s="1"/>
  <c r="O121" i="21"/>
  <c r="H118" i="21"/>
  <c r="I118" i="21" s="1"/>
  <c r="J118" i="21"/>
  <c r="K118" i="21" s="1"/>
  <c r="P116" i="21"/>
  <c r="Q116" i="21" s="1"/>
  <c r="R116" i="21" s="1"/>
  <c r="O113" i="21"/>
  <c r="K106" i="21"/>
  <c r="O106" i="21"/>
  <c r="S104" i="21"/>
  <c r="O104" i="21"/>
  <c r="J143" i="21"/>
  <c r="K143" i="21" s="1"/>
  <c r="J139" i="21"/>
  <c r="K139" i="21" s="1"/>
  <c r="L138" i="21"/>
  <c r="M138" i="21" s="1"/>
  <c r="L136" i="21"/>
  <c r="M136" i="21" s="1"/>
  <c r="K136" i="21"/>
  <c r="O136" i="21"/>
  <c r="S134" i="21"/>
  <c r="L134" i="21"/>
  <c r="M134" i="21" s="1"/>
  <c r="Q134" i="21"/>
  <c r="R134" i="21" s="1"/>
  <c r="O134" i="21"/>
  <c r="S133" i="21"/>
  <c r="L132" i="21"/>
  <c r="M132" i="21" s="1"/>
  <c r="K132" i="21"/>
  <c r="O132" i="21"/>
  <c r="S132" i="21"/>
  <c r="K128" i="21"/>
  <c r="O128" i="21"/>
  <c r="S128" i="21"/>
  <c r="Q126" i="21"/>
  <c r="R126" i="21" s="1"/>
  <c r="S126" i="21"/>
  <c r="O126" i="21"/>
  <c r="J125" i="21"/>
  <c r="K125" i="21" s="1"/>
  <c r="N125" i="21"/>
  <c r="L125" i="21"/>
  <c r="M125" i="21" s="1"/>
  <c r="K122" i="21"/>
  <c r="K120" i="21"/>
  <c r="O120" i="21"/>
  <c r="S118" i="21"/>
  <c r="O118" i="21"/>
  <c r="J117" i="21"/>
  <c r="K117" i="21" s="1"/>
  <c r="N117" i="21"/>
  <c r="L117" i="21"/>
  <c r="M117" i="21" s="1"/>
  <c r="K112" i="21"/>
  <c r="O112" i="21"/>
  <c r="S112" i="21"/>
  <c r="H109" i="21"/>
  <c r="I109" i="21" s="1"/>
  <c r="J109" i="21"/>
  <c r="K109" i="21" s="1"/>
  <c r="H108" i="21"/>
  <c r="I108" i="21" s="1"/>
  <c r="J108" i="21"/>
  <c r="K108" i="21" s="1"/>
  <c r="H101" i="21"/>
  <c r="I101" i="21" s="1"/>
  <c r="J101" i="21"/>
  <c r="K101" i="21" s="1"/>
  <c r="H100" i="21"/>
  <c r="I100" i="21" s="1"/>
  <c r="J100" i="21"/>
  <c r="K100" i="21" s="1"/>
  <c r="K98" i="21"/>
  <c r="O98" i="21"/>
  <c r="J95" i="21"/>
  <c r="K95" i="21" s="1"/>
  <c r="H95" i="21"/>
  <c r="I95" i="21" s="1"/>
  <c r="J91" i="21"/>
  <c r="K91" i="21" s="1"/>
  <c r="H91" i="21"/>
  <c r="I91" i="21" s="1"/>
  <c r="K86" i="21"/>
  <c r="O86" i="21"/>
  <c r="L89" i="21"/>
  <c r="M89" i="21" s="1"/>
  <c r="O89" i="21"/>
  <c r="L85" i="21"/>
  <c r="M85" i="21" s="1"/>
  <c r="N85" i="21"/>
  <c r="J84" i="21"/>
  <c r="K84" i="21" s="1"/>
  <c r="N84" i="21"/>
  <c r="P84" i="21" s="1"/>
  <c r="Q84" i="21" s="1"/>
  <c r="R84" i="21" s="1"/>
  <c r="L84" i="21"/>
  <c r="M84" i="21" s="1"/>
  <c r="K74" i="21"/>
  <c r="O74" i="21"/>
  <c r="S74" i="21"/>
  <c r="P74" i="21"/>
  <c r="Q74" i="21" s="1"/>
  <c r="R74" i="21" s="1"/>
  <c r="K62" i="21"/>
  <c r="O62" i="21"/>
  <c r="S62" i="21"/>
  <c r="P62" i="21"/>
  <c r="Q62" i="21" s="1"/>
  <c r="R62" i="21" s="1"/>
  <c r="P127" i="21"/>
  <c r="Q127" i="21" s="1"/>
  <c r="R127" i="21" s="1"/>
  <c r="P123" i="21"/>
  <c r="Q123" i="21" s="1"/>
  <c r="R123" i="21" s="1"/>
  <c r="P111" i="21"/>
  <c r="Q111" i="21" s="1"/>
  <c r="R111" i="21" s="1"/>
  <c r="O109" i="21"/>
  <c r="J107" i="21"/>
  <c r="K107" i="21" s="1"/>
  <c r="N107" i="21"/>
  <c r="O105" i="21"/>
  <c r="J103" i="21"/>
  <c r="K103" i="21" s="1"/>
  <c r="N103" i="21"/>
  <c r="O101" i="21"/>
  <c r="J99" i="21"/>
  <c r="K99" i="21" s="1"/>
  <c r="N99" i="21"/>
  <c r="L93" i="21"/>
  <c r="M93" i="21" s="1"/>
  <c r="O93" i="21"/>
  <c r="K90" i="21"/>
  <c r="O90" i="21"/>
  <c r="J87" i="21"/>
  <c r="K87" i="21" s="1"/>
  <c r="H87" i="21"/>
  <c r="I87" i="21" s="1"/>
  <c r="K78" i="21"/>
  <c r="O78" i="21"/>
  <c r="S78" i="21"/>
  <c r="P78" i="21"/>
  <c r="Q78" i="21" s="1"/>
  <c r="R78" i="21" s="1"/>
  <c r="J72" i="21"/>
  <c r="K72" i="21" s="1"/>
  <c r="N72" i="21"/>
  <c r="P72" i="21" s="1"/>
  <c r="Q72" i="21" s="1"/>
  <c r="R72" i="21" s="1"/>
  <c r="L72" i="21"/>
  <c r="M72" i="21" s="1"/>
  <c r="J60" i="21"/>
  <c r="N60" i="21"/>
  <c r="P60" i="21" s="1"/>
  <c r="L60" i="21"/>
  <c r="M60" i="21" s="1"/>
  <c r="P109" i="21"/>
  <c r="Q109" i="21" s="1"/>
  <c r="R109" i="21" s="1"/>
  <c r="P105" i="21"/>
  <c r="Q105" i="21" s="1"/>
  <c r="R105" i="21" s="1"/>
  <c r="P101" i="21"/>
  <c r="Q101" i="21" s="1"/>
  <c r="R101" i="21" s="1"/>
  <c r="Q96" i="21"/>
  <c r="R96" i="21" s="1"/>
  <c r="K96" i="21"/>
  <c r="O96" i="21"/>
  <c r="S96" i="21"/>
  <c r="N95" i="21"/>
  <c r="S95" i="21" s="1"/>
  <c r="L95" i="21"/>
  <c r="M95" i="21" s="1"/>
  <c r="Q92" i="21"/>
  <c r="R92" i="21" s="1"/>
  <c r="K92" i="21"/>
  <c r="O92" i="21"/>
  <c r="S92" i="21"/>
  <c r="N91" i="21"/>
  <c r="S91" i="21" s="1"/>
  <c r="L91" i="21"/>
  <c r="M91" i="21" s="1"/>
  <c r="Q88" i="21"/>
  <c r="R88" i="21" s="1"/>
  <c r="K88" i="21"/>
  <c r="O88" i="21"/>
  <c r="S88" i="21"/>
  <c r="N87" i="21"/>
  <c r="S87" i="21" s="1"/>
  <c r="L87" i="21"/>
  <c r="M87" i="21" s="1"/>
  <c r="H85" i="21"/>
  <c r="I85" i="21" s="1"/>
  <c r="J85" i="21"/>
  <c r="K85" i="21" s="1"/>
  <c r="Q80" i="21"/>
  <c r="R80" i="21" s="1"/>
  <c r="Q76" i="21"/>
  <c r="R76" i="21" s="1"/>
  <c r="Q68" i="21"/>
  <c r="R68" i="21" s="1"/>
  <c r="Q64" i="21"/>
  <c r="R64" i="21" s="1"/>
  <c r="Q60" i="21"/>
  <c r="R60" i="21" s="1"/>
  <c r="N97" i="21"/>
  <c r="N93" i="21"/>
  <c r="N89" i="21"/>
  <c r="N79" i="21"/>
  <c r="O79" i="21"/>
  <c r="L79" i="21"/>
  <c r="M79" i="21" s="1"/>
  <c r="H77" i="21"/>
  <c r="I77" i="21" s="1"/>
  <c r="J77" i="21"/>
  <c r="K77" i="21" s="1"/>
  <c r="N71" i="21"/>
  <c r="O71" i="21"/>
  <c r="L71" i="21"/>
  <c r="M71" i="21" s="1"/>
  <c r="H69" i="21"/>
  <c r="I69" i="21" s="1"/>
  <c r="J69" i="21"/>
  <c r="K69" i="21" s="1"/>
  <c r="N63" i="21"/>
  <c r="O63" i="21"/>
  <c r="L63" i="21"/>
  <c r="M63" i="21" s="1"/>
  <c r="N83" i="21"/>
  <c r="O83" i="21"/>
  <c r="L83" i="21"/>
  <c r="M83" i="21" s="1"/>
  <c r="H81" i="21"/>
  <c r="I81" i="21" s="1"/>
  <c r="J81" i="21"/>
  <c r="K81" i="21" s="1"/>
  <c r="N75" i="21"/>
  <c r="O75" i="21"/>
  <c r="L75" i="21"/>
  <c r="M75" i="21" s="1"/>
  <c r="H73" i="21"/>
  <c r="I73" i="21" s="1"/>
  <c r="J73" i="21"/>
  <c r="K73" i="21" s="1"/>
  <c r="N67" i="21"/>
  <c r="O67" i="21"/>
  <c r="L67" i="21"/>
  <c r="M67" i="21" s="1"/>
  <c r="H65" i="21"/>
  <c r="I65" i="21" s="1"/>
  <c r="J65" i="21"/>
  <c r="K65" i="21" s="1"/>
  <c r="N59" i="21"/>
  <c r="S59" i="21" s="1"/>
  <c r="O59" i="21"/>
  <c r="L59" i="21"/>
  <c r="M59" i="21" s="1"/>
  <c r="O84" i="21"/>
  <c r="H83" i="21"/>
  <c r="I83" i="21" s="1"/>
  <c r="N81" i="21"/>
  <c r="O80" i="21"/>
  <c r="K80" i="21"/>
  <c r="H79" i="21"/>
  <c r="I79" i="21" s="1"/>
  <c r="N77" i="21"/>
  <c r="S76" i="21"/>
  <c r="O76" i="21"/>
  <c r="K76" i="21"/>
  <c r="H75" i="21"/>
  <c r="I75" i="21" s="1"/>
  <c r="N73" i="21"/>
  <c r="S72" i="21"/>
  <c r="O72" i="21"/>
  <c r="H71" i="21"/>
  <c r="I71" i="21" s="1"/>
  <c r="N69" i="21"/>
  <c r="S68" i="21"/>
  <c r="O68" i="21"/>
  <c r="H67" i="21"/>
  <c r="I67" i="21" s="1"/>
  <c r="N65" i="21"/>
  <c r="O64" i="21"/>
  <c r="K64" i="21"/>
  <c r="H63" i="21"/>
  <c r="I63" i="21" s="1"/>
  <c r="N61" i="21"/>
  <c r="S60" i="21"/>
  <c r="O60" i="21"/>
  <c r="K60" i="21"/>
  <c r="H59" i="21"/>
  <c r="I59" i="21" s="1"/>
  <c r="S30" i="12"/>
  <c r="S42" i="12"/>
  <c r="S46" i="12"/>
  <c r="S50" i="12"/>
  <c r="S29" i="12"/>
  <c r="S33" i="12"/>
  <c r="P38" i="12"/>
  <c r="Q38" i="12" s="1"/>
  <c r="R38" i="12" s="1"/>
  <c r="S41" i="12"/>
  <c r="S45" i="12"/>
  <c r="S49" i="12"/>
  <c r="S53" i="12"/>
  <c r="P54" i="12"/>
  <c r="Q54" i="12" s="1"/>
  <c r="R54" i="12" s="1"/>
  <c r="S57" i="12"/>
  <c r="P58" i="12"/>
  <c r="Q58" i="12" s="1"/>
  <c r="R58" i="12" s="1"/>
  <c r="S61" i="12"/>
  <c r="P62" i="12"/>
  <c r="Q62" i="12" s="1"/>
  <c r="R62" i="12" s="1"/>
  <c r="S65" i="12"/>
  <c r="P66" i="12"/>
  <c r="Q66" i="12" s="1"/>
  <c r="R66" i="12" s="1"/>
  <c r="S69" i="12"/>
  <c r="P70" i="12"/>
  <c r="Q70" i="12" s="1"/>
  <c r="R70" i="12" s="1"/>
  <c r="S73" i="12"/>
  <c r="P74" i="12"/>
  <c r="Q74" i="12" s="1"/>
  <c r="R74" i="12" s="1"/>
  <c r="S77" i="12"/>
  <c r="P78" i="12"/>
  <c r="Q78" i="12" s="1"/>
  <c r="R78" i="12" s="1"/>
  <c r="S81" i="12"/>
  <c r="P82" i="12"/>
  <c r="Q82" i="12" s="1"/>
  <c r="R82" i="12" s="1"/>
  <c r="P90" i="12"/>
  <c r="Q90" i="12" s="1"/>
  <c r="R90" i="12" s="1"/>
  <c r="P98" i="12"/>
  <c r="Q98" i="12" s="1"/>
  <c r="R98" i="12" s="1"/>
  <c r="S123" i="12"/>
  <c r="P123" i="12"/>
  <c r="Q123" i="12" s="1"/>
  <c r="R123" i="12" s="1"/>
  <c r="P34" i="12"/>
  <c r="Q34" i="12" s="1"/>
  <c r="R34" i="12" s="1"/>
  <c r="S37" i="12"/>
  <c r="P88" i="12"/>
  <c r="Q88" i="12" s="1"/>
  <c r="R88" i="12" s="1"/>
  <c r="S89" i="12"/>
  <c r="P96" i="12"/>
  <c r="Q96" i="12" s="1"/>
  <c r="R96" i="12" s="1"/>
  <c r="S97" i="12"/>
  <c r="P101" i="12"/>
  <c r="Q101" i="12" s="1"/>
  <c r="R101" i="12" s="1"/>
  <c r="S101" i="12"/>
  <c r="P105" i="12"/>
  <c r="Q105" i="12" s="1"/>
  <c r="R105" i="12" s="1"/>
  <c r="S105" i="12"/>
  <c r="P110" i="12"/>
  <c r="Q110" i="12" s="1"/>
  <c r="R110" i="12" s="1"/>
  <c r="S110" i="12"/>
  <c r="P114" i="12"/>
  <c r="Q114" i="12" s="1"/>
  <c r="R114" i="12" s="1"/>
  <c r="S114" i="12"/>
  <c r="S119" i="12"/>
  <c r="P119" i="12"/>
  <c r="Q119" i="12" s="1"/>
  <c r="R119" i="12" s="1"/>
  <c r="S131" i="12"/>
  <c r="P131" i="12"/>
  <c r="Q131" i="12" s="1"/>
  <c r="R131" i="12" s="1"/>
  <c r="S85" i="12"/>
  <c r="S93" i="12"/>
  <c r="S127" i="12"/>
  <c r="P127" i="12"/>
  <c r="Q127" i="12" s="1"/>
  <c r="R127" i="12" s="1"/>
  <c r="S118" i="12"/>
  <c r="S122" i="12"/>
  <c r="S126" i="12"/>
  <c r="S130" i="12"/>
  <c r="S134" i="12"/>
  <c r="P135" i="12"/>
  <c r="Q135" i="12" s="1"/>
  <c r="R135" i="12" s="1"/>
  <c r="P140" i="12"/>
  <c r="Q140" i="12" s="1"/>
  <c r="R140" i="12" s="1"/>
  <c r="S141" i="12"/>
  <c r="P148" i="12"/>
  <c r="Q148" i="12" s="1"/>
  <c r="R148" i="12" s="1"/>
  <c r="S149" i="12"/>
  <c r="P156" i="12"/>
  <c r="Q156" i="12" s="1"/>
  <c r="R156" i="12" s="1"/>
  <c r="S157" i="12"/>
  <c r="P168" i="12"/>
  <c r="Q168" i="12" s="1"/>
  <c r="R168" i="12" s="1"/>
  <c r="P170" i="12"/>
  <c r="Q170" i="12" s="1"/>
  <c r="R170" i="12" s="1"/>
  <c r="P138" i="12"/>
  <c r="Q138" i="12" s="1"/>
  <c r="R138" i="12" s="1"/>
  <c r="P146" i="12"/>
  <c r="Q146" i="12" s="1"/>
  <c r="R146" i="12" s="1"/>
  <c r="P154" i="12"/>
  <c r="Q154" i="12" s="1"/>
  <c r="R154" i="12" s="1"/>
  <c r="P162" i="12"/>
  <c r="Q162" i="12" s="1"/>
  <c r="R162" i="12" s="1"/>
  <c r="P172" i="12"/>
  <c r="Q172" i="12" s="1"/>
  <c r="R172" i="12" s="1"/>
  <c r="P174" i="12"/>
  <c r="Q174" i="12" s="1"/>
  <c r="R174" i="12" s="1"/>
  <c r="P180" i="12"/>
  <c r="Q180" i="12" s="1"/>
  <c r="R180" i="12" s="1"/>
  <c r="S180" i="12"/>
  <c r="P188" i="12"/>
  <c r="Q188" i="12" s="1"/>
  <c r="R188" i="12" s="1"/>
  <c r="S188" i="12"/>
  <c r="S145" i="12"/>
  <c r="S153" i="12"/>
  <c r="S161" i="12"/>
  <c r="P184" i="12"/>
  <c r="Q184" i="12" s="1"/>
  <c r="R184" i="12" s="1"/>
  <c r="S184" i="12"/>
  <c r="P192" i="12"/>
  <c r="Q192" i="12" s="1"/>
  <c r="R192" i="12" s="1"/>
  <c r="S192" i="12"/>
  <c r="F4" i="20"/>
  <c r="G4" i="20" s="1"/>
  <c r="H15" i="12"/>
  <c r="P135" i="21" l="1"/>
  <c r="Q135" i="21" s="1"/>
  <c r="R135" i="21" s="1"/>
  <c r="P106" i="21"/>
  <c r="Q106" i="21" s="1"/>
  <c r="R106" i="21" s="1"/>
  <c r="S80" i="21"/>
  <c r="P90" i="21"/>
  <c r="Q90" i="21" s="1"/>
  <c r="R90" i="21" s="1"/>
  <c r="P115" i="21"/>
  <c r="Q115" i="21" s="1"/>
  <c r="R115" i="21" s="1"/>
  <c r="P86" i="21"/>
  <c r="Q86" i="21" s="1"/>
  <c r="R86" i="21" s="1"/>
  <c r="P98" i="21"/>
  <c r="Q98" i="21" s="1"/>
  <c r="R98" i="21" s="1"/>
  <c r="S122" i="21"/>
  <c r="S138" i="21"/>
  <c r="P154" i="21"/>
  <c r="Q154" i="21" s="1"/>
  <c r="R154" i="21" s="1"/>
  <c r="S114" i="21"/>
  <c r="S64" i="21"/>
  <c r="P119" i="21"/>
  <c r="Q119" i="21" s="1"/>
  <c r="R119" i="21" s="1"/>
  <c r="S120" i="21"/>
  <c r="P91" i="21"/>
  <c r="Q91" i="21" s="1"/>
  <c r="R91" i="21" s="1"/>
  <c r="P163" i="21"/>
  <c r="Q163" i="21" s="1"/>
  <c r="R163" i="21" s="1"/>
  <c r="S84" i="21"/>
  <c r="P59" i="21"/>
  <c r="Q59" i="21" s="1"/>
  <c r="R59" i="21" s="1"/>
  <c r="P131" i="21"/>
  <c r="Q131" i="21" s="1"/>
  <c r="R131" i="21" s="1"/>
  <c r="P69" i="21"/>
  <c r="Q69" i="21" s="1"/>
  <c r="R69" i="21" s="1"/>
  <c r="S69" i="21"/>
  <c r="S83" i="21"/>
  <c r="P83" i="21"/>
  <c r="Q83" i="21" s="1"/>
  <c r="R83" i="21" s="1"/>
  <c r="S71" i="21"/>
  <c r="P71" i="21"/>
  <c r="Q71" i="21" s="1"/>
  <c r="R71" i="21" s="1"/>
  <c r="P99" i="21"/>
  <c r="Q99" i="21" s="1"/>
  <c r="R99" i="21" s="1"/>
  <c r="S99" i="21"/>
  <c r="P125" i="21"/>
  <c r="Q125" i="21" s="1"/>
  <c r="R125" i="21" s="1"/>
  <c r="S125" i="21"/>
  <c r="S137" i="21"/>
  <c r="P121" i="21"/>
  <c r="Q121" i="21" s="1"/>
  <c r="R121" i="21" s="1"/>
  <c r="S121" i="21"/>
  <c r="S165" i="21"/>
  <c r="P141" i="21"/>
  <c r="Q141" i="21" s="1"/>
  <c r="R141" i="21" s="1"/>
  <c r="S141" i="21"/>
  <c r="S145" i="21"/>
  <c r="S67" i="21"/>
  <c r="P67" i="21"/>
  <c r="Q67" i="21" s="1"/>
  <c r="R67" i="21" s="1"/>
  <c r="P89" i="21"/>
  <c r="Q89" i="21" s="1"/>
  <c r="R89" i="21" s="1"/>
  <c r="S89" i="21"/>
  <c r="S75" i="21"/>
  <c r="P75" i="21"/>
  <c r="Q75" i="21" s="1"/>
  <c r="R75" i="21" s="1"/>
  <c r="P93" i="21"/>
  <c r="Q93" i="21" s="1"/>
  <c r="R93" i="21" s="1"/>
  <c r="S93" i="21"/>
  <c r="P103" i="21"/>
  <c r="Q103" i="21" s="1"/>
  <c r="R103" i="21" s="1"/>
  <c r="S103" i="21"/>
  <c r="P73" i="21"/>
  <c r="Q73" i="21" s="1"/>
  <c r="R73" i="21" s="1"/>
  <c r="S73" i="21"/>
  <c r="P97" i="21"/>
  <c r="Q97" i="21" s="1"/>
  <c r="R97" i="21" s="1"/>
  <c r="S97" i="21"/>
  <c r="P61" i="21"/>
  <c r="Q61" i="21" s="1"/>
  <c r="R61" i="21" s="1"/>
  <c r="S61" i="21"/>
  <c r="P77" i="21"/>
  <c r="Q77" i="21" s="1"/>
  <c r="R77" i="21" s="1"/>
  <c r="S77" i="21"/>
  <c r="S79" i="21"/>
  <c r="P79" i="21"/>
  <c r="Q79" i="21" s="1"/>
  <c r="R79" i="21" s="1"/>
  <c r="P87" i="21"/>
  <c r="Q87" i="21" s="1"/>
  <c r="R87" i="21" s="1"/>
  <c r="S148" i="21"/>
  <c r="S156" i="21"/>
  <c r="S164" i="21"/>
  <c r="P129" i="21"/>
  <c r="Q129" i="21" s="1"/>
  <c r="R129" i="21" s="1"/>
  <c r="S129" i="21"/>
  <c r="S149" i="21"/>
  <c r="S153" i="21"/>
  <c r="P117" i="21"/>
  <c r="Q117" i="21" s="1"/>
  <c r="R117" i="21" s="1"/>
  <c r="S117" i="21"/>
  <c r="S157" i="21"/>
  <c r="P157" i="21"/>
  <c r="Q157" i="21" s="1"/>
  <c r="R157" i="21" s="1"/>
  <c r="S173" i="21"/>
  <c r="P173" i="21"/>
  <c r="Q173" i="21" s="1"/>
  <c r="R173" i="21" s="1"/>
  <c r="P65" i="21"/>
  <c r="Q65" i="21" s="1"/>
  <c r="R65" i="21" s="1"/>
  <c r="S65" i="21"/>
  <c r="P81" i="21"/>
  <c r="Q81" i="21" s="1"/>
  <c r="R81" i="21" s="1"/>
  <c r="S81" i="21"/>
  <c r="P107" i="21"/>
  <c r="Q107" i="21" s="1"/>
  <c r="R107" i="21" s="1"/>
  <c r="S107" i="21"/>
  <c r="S63" i="21"/>
  <c r="P63" i="21"/>
  <c r="Q63" i="21" s="1"/>
  <c r="R63" i="21" s="1"/>
  <c r="P85" i="21"/>
  <c r="Q85" i="21" s="1"/>
  <c r="R85" i="21" s="1"/>
  <c r="S85" i="21"/>
  <c r="P95" i="21"/>
  <c r="Q95" i="21" s="1"/>
  <c r="R95" i="21" s="1"/>
  <c r="P113" i="21"/>
  <c r="Q113" i="21" s="1"/>
  <c r="R113" i="21" s="1"/>
  <c r="S113" i="21"/>
  <c r="P169" i="21"/>
  <c r="Q169" i="21" s="1"/>
  <c r="R169" i="21" s="1"/>
  <c r="S169" i="21"/>
  <c r="P161" i="21"/>
  <c r="Q161" i="21" s="1"/>
  <c r="R161" i="21" s="1"/>
  <c r="S161" i="21"/>
  <c r="C14" i="20"/>
  <c r="C7" i="20"/>
  <c r="C9" i="21"/>
  <c r="D9" i="21"/>
  <c r="E9" i="21"/>
  <c r="F9" i="21"/>
  <c r="G9" i="21"/>
  <c r="C10" i="21"/>
  <c r="D10" i="21"/>
  <c r="E10" i="21"/>
  <c r="F10" i="21"/>
  <c r="G10" i="21"/>
  <c r="C11" i="21"/>
  <c r="D11" i="21"/>
  <c r="N11" i="21" s="1"/>
  <c r="E11" i="21"/>
  <c r="F11" i="21"/>
  <c r="G11" i="21"/>
  <c r="C12" i="21"/>
  <c r="D12" i="21"/>
  <c r="E12" i="21"/>
  <c r="F12" i="21"/>
  <c r="G12" i="21"/>
  <c r="C13" i="21"/>
  <c r="D13" i="21"/>
  <c r="E13" i="21"/>
  <c r="F13" i="21"/>
  <c r="G13" i="21"/>
  <c r="C14" i="21"/>
  <c r="D14" i="21"/>
  <c r="E14" i="21"/>
  <c r="F14" i="21"/>
  <c r="G14" i="21"/>
  <c r="C15" i="21"/>
  <c r="D15" i="21"/>
  <c r="E15" i="21"/>
  <c r="F15" i="21"/>
  <c r="G15" i="21"/>
  <c r="C16" i="21"/>
  <c r="D16" i="21"/>
  <c r="E16" i="21"/>
  <c r="F16" i="21"/>
  <c r="G16" i="21"/>
  <c r="C17" i="21"/>
  <c r="D17" i="21"/>
  <c r="E17" i="21"/>
  <c r="F17" i="21"/>
  <c r="G17" i="21"/>
  <c r="C18" i="21"/>
  <c r="D18" i="21"/>
  <c r="E18" i="21"/>
  <c r="F18" i="21"/>
  <c r="G18" i="21"/>
  <c r="C19" i="21"/>
  <c r="D19" i="21"/>
  <c r="E19" i="21"/>
  <c r="F19" i="21"/>
  <c r="G19" i="21"/>
  <c r="C20" i="21"/>
  <c r="D20" i="21"/>
  <c r="E20" i="21"/>
  <c r="F20" i="21"/>
  <c r="G20" i="21"/>
  <c r="C21" i="21"/>
  <c r="D21" i="21"/>
  <c r="E21" i="21"/>
  <c r="F21" i="21"/>
  <c r="G21" i="21"/>
  <c r="C22" i="21"/>
  <c r="D22" i="21"/>
  <c r="E22" i="21"/>
  <c r="F22" i="21"/>
  <c r="G22" i="21"/>
  <c r="C23" i="21"/>
  <c r="D23" i="21"/>
  <c r="E23" i="21"/>
  <c r="F23" i="21"/>
  <c r="G23" i="21"/>
  <c r="C24" i="21"/>
  <c r="D24" i="21"/>
  <c r="E24" i="21"/>
  <c r="F24" i="21"/>
  <c r="G24" i="21"/>
  <c r="C25" i="21"/>
  <c r="D25" i="21"/>
  <c r="E25" i="21"/>
  <c r="F25" i="21"/>
  <c r="G25" i="21"/>
  <c r="C26" i="21"/>
  <c r="D26" i="21"/>
  <c r="E26" i="21"/>
  <c r="F26" i="21"/>
  <c r="G26" i="21"/>
  <c r="C27" i="21"/>
  <c r="D27" i="21"/>
  <c r="E27" i="21"/>
  <c r="F27" i="21"/>
  <c r="G27" i="21"/>
  <c r="C28" i="21"/>
  <c r="D28" i="21"/>
  <c r="E28" i="21"/>
  <c r="F28" i="21"/>
  <c r="G28" i="21"/>
  <c r="C29" i="21"/>
  <c r="D29" i="21"/>
  <c r="E29" i="21"/>
  <c r="F29" i="21"/>
  <c r="G29" i="21"/>
  <c r="C30" i="21"/>
  <c r="D30" i="21"/>
  <c r="E30" i="21"/>
  <c r="F30" i="21"/>
  <c r="G30" i="21"/>
  <c r="C31" i="21"/>
  <c r="D31" i="21"/>
  <c r="E31" i="21"/>
  <c r="F31" i="21"/>
  <c r="G31" i="21"/>
  <c r="C32" i="21"/>
  <c r="D32" i="21"/>
  <c r="E32" i="21"/>
  <c r="F32" i="21"/>
  <c r="G32" i="21"/>
  <c r="C33" i="21"/>
  <c r="D33" i="21"/>
  <c r="E33" i="21"/>
  <c r="F33" i="21"/>
  <c r="G33" i="21"/>
  <c r="C34" i="21"/>
  <c r="D34" i="21"/>
  <c r="E34" i="21"/>
  <c r="F34" i="21"/>
  <c r="G34" i="21"/>
  <c r="C35" i="21"/>
  <c r="D35" i="21"/>
  <c r="L35" i="21" s="1"/>
  <c r="M35" i="21" s="1"/>
  <c r="E35" i="21"/>
  <c r="F35" i="21"/>
  <c r="G35" i="21"/>
  <c r="C36" i="21"/>
  <c r="D36" i="21"/>
  <c r="E36" i="21"/>
  <c r="F36" i="21"/>
  <c r="G36" i="21"/>
  <c r="C37" i="21"/>
  <c r="D37" i="21"/>
  <c r="E37" i="21"/>
  <c r="F37" i="21"/>
  <c r="G37" i="21"/>
  <c r="C38" i="21"/>
  <c r="D38" i="21"/>
  <c r="E38" i="21"/>
  <c r="F38" i="21"/>
  <c r="G38" i="21"/>
  <c r="C39" i="21"/>
  <c r="D39" i="21"/>
  <c r="E39" i="21"/>
  <c r="F39" i="21"/>
  <c r="G39" i="21"/>
  <c r="C40" i="21"/>
  <c r="D40" i="21"/>
  <c r="E40" i="21"/>
  <c r="F40" i="21"/>
  <c r="G40" i="21"/>
  <c r="C41" i="21"/>
  <c r="D41" i="21"/>
  <c r="E41" i="21"/>
  <c r="F41" i="21"/>
  <c r="G41" i="21"/>
  <c r="C42" i="21"/>
  <c r="D42" i="21"/>
  <c r="E42" i="21"/>
  <c r="F42" i="21"/>
  <c r="G42" i="21"/>
  <c r="C43" i="21"/>
  <c r="D43" i="21"/>
  <c r="E43" i="21"/>
  <c r="F43" i="21"/>
  <c r="G43" i="21"/>
  <c r="C44" i="21"/>
  <c r="D44" i="21"/>
  <c r="E44" i="21"/>
  <c r="F44" i="21"/>
  <c r="G44" i="21"/>
  <c r="C45" i="21"/>
  <c r="D45" i="21"/>
  <c r="E45" i="21"/>
  <c r="F45" i="21"/>
  <c r="G45" i="21"/>
  <c r="C46" i="21"/>
  <c r="D46" i="21"/>
  <c r="E46" i="21"/>
  <c r="F46" i="21"/>
  <c r="G46" i="21"/>
  <c r="C47" i="21"/>
  <c r="D47" i="21"/>
  <c r="E47" i="21"/>
  <c r="F47" i="21"/>
  <c r="G47" i="21"/>
  <c r="C48" i="21"/>
  <c r="D48" i="21"/>
  <c r="E48" i="21"/>
  <c r="F48" i="21"/>
  <c r="G48" i="21"/>
  <c r="C49" i="21"/>
  <c r="D49" i="21"/>
  <c r="E49" i="21"/>
  <c r="F49" i="21"/>
  <c r="G49" i="21"/>
  <c r="C50" i="21"/>
  <c r="D50" i="21"/>
  <c r="E50" i="21"/>
  <c r="F50" i="21"/>
  <c r="G50" i="21"/>
  <c r="C51" i="21"/>
  <c r="D51" i="21"/>
  <c r="E51" i="21"/>
  <c r="F51" i="21"/>
  <c r="G51" i="21"/>
  <c r="C52" i="21"/>
  <c r="D52" i="21"/>
  <c r="E52" i="21"/>
  <c r="F52" i="21"/>
  <c r="G52" i="21"/>
  <c r="C53" i="21"/>
  <c r="D53" i="21"/>
  <c r="E53" i="21"/>
  <c r="F53" i="21"/>
  <c r="G53" i="21"/>
  <c r="C54" i="21"/>
  <c r="D54" i="21"/>
  <c r="E54" i="21"/>
  <c r="F54" i="21"/>
  <c r="G54" i="21"/>
  <c r="C55" i="21"/>
  <c r="D55" i="21"/>
  <c r="E55" i="21"/>
  <c r="F55" i="21"/>
  <c r="G55" i="21"/>
  <c r="C56" i="21"/>
  <c r="D56" i="21"/>
  <c r="E56" i="21"/>
  <c r="F56" i="21"/>
  <c r="G56" i="21"/>
  <c r="C57" i="21"/>
  <c r="D57" i="21"/>
  <c r="E57" i="21"/>
  <c r="F57" i="21"/>
  <c r="G57" i="21"/>
  <c r="B8" i="21"/>
  <c r="C8" i="21"/>
  <c r="D8" i="21"/>
  <c r="E8" i="21"/>
  <c r="F8" i="21"/>
  <c r="G8" i="21"/>
  <c r="A8" i="21"/>
  <c r="H26" i="21" l="1"/>
  <c r="I26" i="21" s="1"/>
  <c r="J22" i="21"/>
  <c r="J18" i="21"/>
  <c r="L32" i="21"/>
  <c r="M32" i="21" s="1"/>
  <c r="N28" i="21"/>
  <c r="S28" i="21" s="1"/>
  <c r="K22" i="21"/>
  <c r="K18" i="21"/>
  <c r="H15" i="21"/>
  <c r="I15" i="21" s="1"/>
  <c r="L28" i="21"/>
  <c r="M28" i="21" s="1"/>
  <c r="N16" i="21"/>
  <c r="S16" i="21" s="1"/>
  <c r="N12" i="21"/>
  <c r="S12" i="21" s="1"/>
  <c r="L54" i="21"/>
  <c r="M54" i="21" s="1"/>
  <c r="H53" i="21"/>
  <c r="I53" i="21" s="1"/>
  <c r="N50" i="21"/>
  <c r="S50" i="21" s="1"/>
  <c r="N46" i="21"/>
  <c r="P46" i="21" s="1"/>
  <c r="Q46" i="21" s="1"/>
  <c r="R46" i="21" s="1"/>
  <c r="N42" i="21"/>
  <c r="P42" i="21" s="1"/>
  <c r="Q42" i="21" s="1"/>
  <c r="R42" i="21" s="1"/>
  <c r="N38" i="21"/>
  <c r="P38" i="21" s="1"/>
  <c r="Q38" i="21" s="1"/>
  <c r="R38" i="21" s="1"/>
  <c r="J33" i="21"/>
  <c r="K33" i="21" s="1"/>
  <c r="N30" i="21"/>
  <c r="P30" i="21" s="1"/>
  <c r="Q30" i="21" s="1"/>
  <c r="R30" i="21" s="1"/>
  <c r="J29" i="21"/>
  <c r="K29" i="21" s="1"/>
  <c r="N26" i="21"/>
  <c r="H25" i="21"/>
  <c r="I25" i="21" s="1"/>
  <c r="L22" i="21"/>
  <c r="M22" i="21" s="1"/>
  <c r="H21" i="21"/>
  <c r="I21" i="21" s="1"/>
  <c r="L18" i="21"/>
  <c r="M18" i="21" s="1"/>
  <c r="N14" i="21"/>
  <c r="P14" i="21" s="1"/>
  <c r="Q14" i="21" s="1"/>
  <c r="R14" i="21" s="1"/>
  <c r="N10" i="21"/>
  <c r="S10" i="21" s="1"/>
  <c r="H9" i="21"/>
  <c r="I9" i="21" s="1"/>
  <c r="J8" i="21"/>
  <c r="K8" i="21" s="1"/>
  <c r="L56" i="21"/>
  <c r="M56" i="21" s="1"/>
  <c r="H55" i="21"/>
  <c r="I55" i="21" s="1"/>
  <c r="J54" i="21"/>
  <c r="K54" i="21" s="1"/>
  <c r="O52" i="21"/>
  <c r="L51" i="21"/>
  <c r="M51" i="21" s="1"/>
  <c r="J50" i="21"/>
  <c r="K50" i="21" s="1"/>
  <c r="L48" i="21"/>
  <c r="M48" i="21" s="1"/>
  <c r="H47" i="21"/>
  <c r="I47" i="21" s="1"/>
  <c r="H46" i="21"/>
  <c r="I46" i="21" s="1"/>
  <c r="N44" i="21"/>
  <c r="P44" i="21" s="1"/>
  <c r="Q44" i="21" s="1"/>
  <c r="R44" i="21" s="1"/>
  <c r="H43" i="21"/>
  <c r="I43" i="21" s="1"/>
  <c r="J42" i="21"/>
  <c r="L40" i="21"/>
  <c r="M40" i="21" s="1"/>
  <c r="L39" i="21"/>
  <c r="M39" i="21" s="1"/>
  <c r="H38" i="21"/>
  <c r="I38" i="21" s="1"/>
  <c r="N36" i="21"/>
  <c r="S36" i="21" s="1"/>
  <c r="J35" i="21"/>
  <c r="K35" i="21" s="1"/>
  <c r="H34" i="21"/>
  <c r="I34" i="21" s="1"/>
  <c r="O32" i="21"/>
  <c r="J31" i="21"/>
  <c r="J30" i="21"/>
  <c r="K30" i="21" s="1"/>
  <c r="O28" i="21"/>
  <c r="H27" i="21"/>
  <c r="I27" i="21" s="1"/>
  <c r="J26" i="21"/>
  <c r="N24" i="21"/>
  <c r="S24" i="21" s="1"/>
  <c r="H23" i="21"/>
  <c r="I23" i="21" s="1"/>
  <c r="H22" i="21"/>
  <c r="I22" i="21" s="1"/>
  <c r="L20" i="21"/>
  <c r="M20" i="21" s="1"/>
  <c r="N19" i="21"/>
  <c r="S19" i="21" s="1"/>
  <c r="H18" i="21"/>
  <c r="I18" i="21" s="1"/>
  <c r="O16" i="21"/>
  <c r="N15" i="21"/>
  <c r="J14" i="21"/>
  <c r="K14" i="21" s="1"/>
  <c r="O12" i="21"/>
  <c r="J11" i="21"/>
  <c r="K11" i="21" s="1"/>
  <c r="J10" i="21"/>
  <c r="K10" i="21" s="1"/>
  <c r="O24" i="21"/>
  <c r="O20" i="21"/>
  <c r="L12" i="21"/>
  <c r="M12" i="21" s="1"/>
  <c r="H19" i="21"/>
  <c r="I19" i="21" s="1"/>
  <c r="J27" i="21"/>
  <c r="K27" i="21" s="1"/>
  <c r="N32" i="21"/>
  <c r="S32" i="21" s="1"/>
  <c r="H10" i="21"/>
  <c r="I10" i="21" s="1"/>
  <c r="L16" i="21"/>
  <c r="M16" i="21" s="1"/>
  <c r="L19" i="21"/>
  <c r="M19" i="21" s="1"/>
  <c r="N23" i="21"/>
  <c r="P23" i="21" s="1"/>
  <c r="Q23" i="21" s="1"/>
  <c r="R23" i="21" s="1"/>
  <c r="N27" i="21"/>
  <c r="S27" i="21" s="1"/>
  <c r="H31" i="21"/>
  <c r="I31" i="21" s="1"/>
  <c r="J34" i="21"/>
  <c r="K34" i="21" s="1"/>
  <c r="J38" i="21"/>
  <c r="K38" i="21" s="1"/>
  <c r="O8" i="21"/>
  <c r="L57" i="21"/>
  <c r="M57" i="21" s="1"/>
  <c r="J56" i="21"/>
  <c r="K56" i="21" s="1"/>
  <c r="O55" i="21"/>
  <c r="H52" i="21"/>
  <c r="I52" i="21" s="1"/>
  <c r="O51" i="21"/>
  <c r="L49" i="21"/>
  <c r="M49" i="21" s="1"/>
  <c r="H48" i="21"/>
  <c r="I48" i="21" s="1"/>
  <c r="O47" i="21"/>
  <c r="L45" i="21"/>
  <c r="M45" i="21" s="1"/>
  <c r="J44" i="21"/>
  <c r="K44" i="21" s="1"/>
  <c r="O43" i="21"/>
  <c r="N41" i="21"/>
  <c r="S41" i="21" s="1"/>
  <c r="O39" i="21"/>
  <c r="L37" i="21"/>
  <c r="M37" i="21" s="1"/>
  <c r="J36" i="21"/>
  <c r="K36" i="21" s="1"/>
  <c r="O35" i="21"/>
  <c r="O34" i="21"/>
  <c r="H32" i="21"/>
  <c r="I32" i="21" s="1"/>
  <c r="O31" i="21"/>
  <c r="J28" i="21"/>
  <c r="K28" i="21" s="1"/>
  <c r="O27" i="21"/>
  <c r="P26" i="21"/>
  <c r="Q26" i="21" s="1"/>
  <c r="R26" i="21" s="1"/>
  <c r="J24" i="21"/>
  <c r="K24" i="21" s="1"/>
  <c r="O23" i="21"/>
  <c r="H20" i="21"/>
  <c r="I20" i="21" s="1"/>
  <c r="O19" i="21"/>
  <c r="N17" i="21"/>
  <c r="P17" i="21" s="1"/>
  <c r="Q17" i="21" s="1"/>
  <c r="R17" i="21" s="1"/>
  <c r="J16" i="21"/>
  <c r="K16" i="21" s="1"/>
  <c r="O15" i="21"/>
  <c r="N13" i="21"/>
  <c r="S13" i="21" s="1"/>
  <c r="H12" i="21"/>
  <c r="I12" i="21" s="1"/>
  <c r="L15" i="21"/>
  <c r="M15" i="21" s="1"/>
  <c r="J23" i="21"/>
  <c r="K23" i="21" s="1"/>
  <c r="H30" i="21"/>
  <c r="I30" i="21" s="1"/>
  <c r="O36" i="21"/>
  <c r="H14" i="21"/>
  <c r="I14" i="21" s="1"/>
  <c r="L31" i="21"/>
  <c r="M31" i="21" s="1"/>
  <c r="H35" i="21"/>
  <c r="I35" i="21" s="1"/>
  <c r="N39" i="21"/>
  <c r="P39" i="21" s="1"/>
  <c r="Q39" i="21" s="1"/>
  <c r="R39" i="21" s="1"/>
  <c r="N56" i="21"/>
  <c r="S56" i="21" s="1"/>
  <c r="O40" i="21"/>
  <c r="N43" i="21"/>
  <c r="P43" i="21" s="1"/>
  <c r="Q43" i="21" s="1"/>
  <c r="R43" i="21" s="1"/>
  <c r="J39" i="21"/>
  <c r="K39" i="21" s="1"/>
  <c r="J43" i="21"/>
  <c r="K43" i="21" s="1"/>
  <c r="H8" i="21"/>
  <c r="I8" i="21" s="1"/>
  <c r="J46" i="21"/>
  <c r="K46" i="21" s="1"/>
  <c r="L9" i="21"/>
  <c r="M9" i="21" s="1"/>
  <c r="H17" i="21"/>
  <c r="I17" i="21" s="1"/>
  <c r="O44" i="21"/>
  <c r="N25" i="21"/>
  <c r="P25" i="21" s="1"/>
  <c r="Q25" i="21" s="1"/>
  <c r="R25" i="21" s="1"/>
  <c r="L42" i="21"/>
  <c r="M42" i="21" s="1"/>
  <c r="L13" i="21"/>
  <c r="M13" i="21" s="1"/>
  <c r="N52" i="21"/>
  <c r="S52" i="21" s="1"/>
  <c r="J12" i="21"/>
  <c r="K12" i="21" s="1"/>
  <c r="H16" i="21"/>
  <c r="I16" i="21" s="1"/>
  <c r="L33" i="21"/>
  <c r="M33" i="21" s="1"/>
  <c r="N48" i="21"/>
  <c r="S48" i="21" s="1"/>
  <c r="O10" i="21"/>
  <c r="O14" i="21"/>
  <c r="J32" i="21"/>
  <c r="K32" i="21" s="1"/>
  <c r="J37" i="21"/>
  <c r="K37" i="21" s="1"/>
  <c r="L11" i="21"/>
  <c r="M11" i="21" s="1"/>
  <c r="N18" i="21"/>
  <c r="S18" i="21" s="1"/>
  <c r="O29" i="21"/>
  <c r="L8" i="21"/>
  <c r="M8" i="21" s="1"/>
  <c r="N21" i="21"/>
  <c r="S21" i="21" s="1"/>
  <c r="H54" i="21"/>
  <c r="I54" i="21" s="1"/>
  <c r="N9" i="21"/>
  <c r="P9" i="21" s="1"/>
  <c r="Q9" i="21" s="1"/>
  <c r="R9" i="21" s="1"/>
  <c r="O13" i="21"/>
  <c r="L17" i="21"/>
  <c r="M17" i="21" s="1"/>
  <c r="O33" i="21"/>
  <c r="H45" i="21"/>
  <c r="I45" i="21" s="1"/>
  <c r="J49" i="21"/>
  <c r="K49" i="21" s="1"/>
  <c r="L53" i="21"/>
  <c r="M53" i="21" s="1"/>
  <c r="O17" i="21"/>
  <c r="N22" i="21"/>
  <c r="P22" i="21" s="1"/>
  <c r="Q22" i="21" s="1"/>
  <c r="R22" i="21" s="1"/>
  <c r="L26" i="21"/>
  <c r="M26" i="21" s="1"/>
  <c r="H28" i="21"/>
  <c r="I28" i="21" s="1"/>
  <c r="L30" i="21"/>
  <c r="M30" i="21" s="1"/>
  <c r="O53" i="21"/>
  <c r="O9" i="21"/>
  <c r="P11" i="21"/>
  <c r="Q11" i="21" s="1"/>
  <c r="R11" i="21" s="1"/>
  <c r="H29" i="21"/>
  <c r="I29" i="21" s="1"/>
  <c r="L50" i="21"/>
  <c r="M50" i="21" s="1"/>
  <c r="L10" i="21"/>
  <c r="M10" i="21" s="1"/>
  <c r="H13" i="21"/>
  <c r="I13" i="21" s="1"/>
  <c r="L14" i="21"/>
  <c r="M14" i="21" s="1"/>
  <c r="J21" i="21"/>
  <c r="K21" i="21" s="1"/>
  <c r="J25" i="21"/>
  <c r="K25" i="21" s="1"/>
  <c r="O26" i="21"/>
  <c r="L29" i="21"/>
  <c r="M29" i="21" s="1"/>
  <c r="O30" i="21"/>
  <c r="H33" i="21"/>
  <c r="I33" i="21" s="1"/>
  <c r="N34" i="21"/>
  <c r="S34" i="21" s="1"/>
  <c r="L44" i="21"/>
  <c r="M44" i="21" s="1"/>
  <c r="J47" i="21"/>
  <c r="K47" i="21" s="1"/>
  <c r="J51" i="21"/>
  <c r="K51" i="21" s="1"/>
  <c r="J55" i="21"/>
  <c r="K55" i="21" s="1"/>
  <c r="H49" i="21"/>
  <c r="I49" i="21" s="1"/>
  <c r="O50" i="21"/>
  <c r="J52" i="21"/>
  <c r="K52" i="21" s="1"/>
  <c r="N55" i="21"/>
  <c r="P55" i="21" s="1"/>
  <c r="Q55" i="21" s="1"/>
  <c r="R55" i="21" s="1"/>
  <c r="N8" i="21"/>
  <c r="S8" i="21" s="1"/>
  <c r="O49" i="21"/>
  <c r="O45" i="21"/>
  <c r="K42" i="21"/>
  <c r="O41" i="21"/>
  <c r="O37" i="21"/>
  <c r="K31" i="21"/>
  <c r="K26" i="21"/>
  <c r="O25" i="21"/>
  <c r="O21" i="21"/>
  <c r="P15" i="21"/>
  <c r="Q15" i="21" s="1"/>
  <c r="R15" i="21" s="1"/>
  <c r="N37" i="21"/>
  <c r="S37" i="21" s="1"/>
  <c r="H42" i="21"/>
  <c r="I42" i="21" s="1"/>
  <c r="H44" i="21"/>
  <c r="I44" i="21" s="1"/>
  <c r="J45" i="21"/>
  <c r="K45" i="21" s="1"/>
  <c r="N47" i="21"/>
  <c r="S47" i="21" s="1"/>
  <c r="H50" i="21"/>
  <c r="I50" i="21" s="1"/>
  <c r="N51" i="21"/>
  <c r="O56" i="21"/>
  <c r="L52" i="21"/>
  <c r="M52" i="21" s="1"/>
  <c r="S26" i="21"/>
  <c r="S38" i="21"/>
  <c r="J57" i="21"/>
  <c r="K57" i="21" s="1"/>
  <c r="O57" i="21"/>
  <c r="H57" i="21"/>
  <c r="I57" i="21" s="1"/>
  <c r="N57" i="21"/>
  <c r="S57" i="21" s="1"/>
  <c r="O54" i="21"/>
  <c r="N54" i="21"/>
  <c r="S54" i="21" s="1"/>
  <c r="N53" i="21"/>
  <c r="S53" i="21" s="1"/>
  <c r="J53" i="21"/>
  <c r="K53" i="21" s="1"/>
  <c r="L46" i="21"/>
  <c r="M46" i="21" s="1"/>
  <c r="O46" i="21"/>
  <c r="L41" i="21"/>
  <c r="M41" i="21" s="1"/>
  <c r="H41" i="21"/>
  <c r="I41" i="21" s="1"/>
  <c r="H40" i="21"/>
  <c r="I40" i="21" s="1"/>
  <c r="J40" i="21"/>
  <c r="K40" i="21" s="1"/>
  <c r="O38" i="21"/>
  <c r="L38" i="21"/>
  <c r="M38" i="21" s="1"/>
  <c r="P19" i="21"/>
  <c r="Q19" i="21" s="1"/>
  <c r="R19" i="21" s="1"/>
  <c r="S15" i="21"/>
  <c r="S11" i="21"/>
  <c r="J41" i="21"/>
  <c r="K41" i="21" s="1"/>
  <c r="O42" i="21"/>
  <c r="N45" i="21"/>
  <c r="J48" i="21"/>
  <c r="K48" i="21" s="1"/>
  <c r="N49" i="21"/>
  <c r="S49" i="21" s="1"/>
  <c r="J9" i="21"/>
  <c r="K9" i="21" s="1"/>
  <c r="H11" i="21"/>
  <c r="I11" i="21" s="1"/>
  <c r="O11" i="21"/>
  <c r="J13" i="21"/>
  <c r="K13" i="21" s="1"/>
  <c r="J15" i="21"/>
  <c r="K15" i="21" s="1"/>
  <c r="J17" i="21"/>
  <c r="K17" i="21" s="1"/>
  <c r="O18" i="21"/>
  <c r="J19" i="21"/>
  <c r="K19" i="21" s="1"/>
  <c r="J20" i="21"/>
  <c r="K20" i="21" s="1"/>
  <c r="N20" i="21"/>
  <c r="S20" i="21" s="1"/>
  <c r="L21" i="21"/>
  <c r="M21" i="21" s="1"/>
  <c r="O22" i="21"/>
  <c r="L23" i="21"/>
  <c r="M23" i="21" s="1"/>
  <c r="H24" i="21"/>
  <c r="I24" i="21" s="1"/>
  <c r="L24" i="21"/>
  <c r="M24" i="21" s="1"/>
  <c r="L25" i="21"/>
  <c r="M25" i="21" s="1"/>
  <c r="L27" i="21"/>
  <c r="M27" i="21" s="1"/>
  <c r="N29" i="21"/>
  <c r="S29" i="21" s="1"/>
  <c r="N31" i="21"/>
  <c r="P31" i="21" s="1"/>
  <c r="Q31" i="21" s="1"/>
  <c r="R31" i="21" s="1"/>
  <c r="N33" i="21"/>
  <c r="P33" i="21" s="1"/>
  <c r="Q33" i="21" s="1"/>
  <c r="R33" i="21" s="1"/>
  <c r="L34" i="21"/>
  <c r="M34" i="21" s="1"/>
  <c r="N35" i="21"/>
  <c r="S35" i="21" s="1"/>
  <c r="H36" i="21"/>
  <c r="I36" i="21" s="1"/>
  <c r="L36" i="21"/>
  <c r="M36" i="21" s="1"/>
  <c r="H37" i="21"/>
  <c r="I37" i="21" s="1"/>
  <c r="H39" i="21"/>
  <c r="I39" i="21" s="1"/>
  <c r="N40" i="21"/>
  <c r="L43" i="21"/>
  <c r="M43" i="21" s="1"/>
  <c r="L47" i="21"/>
  <c r="M47" i="21" s="1"/>
  <c r="O48" i="21"/>
  <c r="H51" i="21"/>
  <c r="I51" i="21" s="1"/>
  <c r="L55" i="21"/>
  <c r="M55" i="21" s="1"/>
  <c r="H56" i="21"/>
  <c r="I56" i="21" s="1"/>
  <c r="P28" i="21"/>
  <c r="Q28" i="21" s="1"/>
  <c r="R28" i="21" s="1"/>
  <c r="P36" i="21"/>
  <c r="Q36" i="21" s="1"/>
  <c r="R36" i="21" s="1"/>
  <c r="I15" i="12"/>
  <c r="B19" i="12" s="1"/>
  <c r="C10" i="20"/>
  <c r="C17" i="20" s="1"/>
  <c r="B7" i="18"/>
  <c r="C7" i="18"/>
  <c r="C6" i="18"/>
  <c r="F7" i="18"/>
  <c r="F6" i="18"/>
  <c r="F4" i="18"/>
  <c r="H26" i="12"/>
  <c r="B21" i="12"/>
  <c r="B20" i="12"/>
  <c r="G21" i="12"/>
  <c r="F21" i="12"/>
  <c r="G20" i="12"/>
  <c r="F20" i="12"/>
  <c r="G19" i="12"/>
  <c r="F19" i="12"/>
  <c r="F7" i="12"/>
  <c r="E7" i="12"/>
  <c r="P56" i="21" l="1"/>
  <c r="Q56" i="21" s="1"/>
  <c r="R56" i="21" s="1"/>
  <c r="P41" i="21"/>
  <c r="Q41" i="21" s="1"/>
  <c r="R41" i="21" s="1"/>
  <c r="P27" i="21"/>
  <c r="Q27" i="21" s="1"/>
  <c r="R27" i="21" s="1"/>
  <c r="P24" i="21"/>
  <c r="Q24" i="21" s="1"/>
  <c r="R24" i="21" s="1"/>
  <c r="P16" i="21"/>
  <c r="Q16" i="21" s="1"/>
  <c r="R16" i="21" s="1"/>
  <c r="S44" i="21"/>
  <c r="P32" i="21"/>
  <c r="Q32" i="21" s="1"/>
  <c r="R32" i="21" s="1"/>
  <c r="S43" i="21"/>
  <c r="P10" i="21"/>
  <c r="Q10" i="21" s="1"/>
  <c r="R10" i="21" s="1"/>
  <c r="P50" i="21"/>
  <c r="Q50" i="21" s="1"/>
  <c r="R50" i="21" s="1"/>
  <c r="P12" i="21"/>
  <c r="Q12" i="21" s="1"/>
  <c r="R12" i="21" s="1"/>
  <c r="S14" i="21"/>
  <c r="S30" i="21"/>
  <c r="S46" i="21"/>
  <c r="S39" i="21"/>
  <c r="P13" i="21"/>
  <c r="Q13" i="21" s="1"/>
  <c r="R13" i="21" s="1"/>
  <c r="S42" i="21"/>
  <c r="P37" i="21"/>
  <c r="Q37" i="21" s="1"/>
  <c r="R37" i="21" s="1"/>
  <c r="P47" i="21"/>
  <c r="Q47" i="21" s="1"/>
  <c r="R47" i="21" s="1"/>
  <c r="S23" i="21"/>
  <c r="S17" i="21"/>
  <c r="I26" i="12"/>
  <c r="I5" i="21" s="1"/>
  <c r="H5" i="21"/>
  <c r="S9" i="21"/>
  <c r="S25" i="21"/>
  <c r="P48" i="21"/>
  <c r="Q48" i="21" s="1"/>
  <c r="R48" i="21" s="1"/>
  <c r="P18" i="21"/>
  <c r="Q18" i="21" s="1"/>
  <c r="R18" i="21" s="1"/>
  <c r="P57" i="21"/>
  <c r="Q57" i="21" s="1"/>
  <c r="R57" i="21" s="1"/>
  <c r="P34" i="21"/>
  <c r="Q34" i="21" s="1"/>
  <c r="R34" i="21" s="1"/>
  <c r="P52" i="21"/>
  <c r="Q52" i="21" s="1"/>
  <c r="R52" i="21" s="1"/>
  <c r="S55" i="21"/>
  <c r="S22" i="21"/>
  <c r="P21" i="21"/>
  <c r="Q21" i="21" s="1"/>
  <c r="R21" i="21" s="1"/>
  <c r="P8" i="21"/>
  <c r="Q8" i="21" s="1"/>
  <c r="R8" i="21" s="1"/>
  <c r="S51" i="21"/>
  <c r="P51" i="21"/>
  <c r="Q51" i="21" s="1"/>
  <c r="R51" i="21" s="1"/>
  <c r="P29" i="21"/>
  <c r="Q29" i="21" s="1"/>
  <c r="R29" i="21" s="1"/>
  <c r="S31" i="21"/>
  <c r="P49" i="21"/>
  <c r="Q49" i="21" s="1"/>
  <c r="R49" i="21" s="1"/>
  <c r="P35" i="21"/>
  <c r="Q35" i="21" s="1"/>
  <c r="R35" i="21" s="1"/>
  <c r="S40" i="21"/>
  <c r="P40" i="21"/>
  <c r="Q40" i="21" s="1"/>
  <c r="R40" i="21" s="1"/>
  <c r="S45" i="21"/>
  <c r="P45" i="21"/>
  <c r="Q45" i="21" s="1"/>
  <c r="R45" i="21" s="1"/>
  <c r="P20" i="21"/>
  <c r="Q20" i="21" s="1"/>
  <c r="R20" i="21" s="1"/>
  <c r="P54" i="21"/>
  <c r="Q54" i="21" s="1"/>
  <c r="R54" i="21" s="1"/>
  <c r="S33" i="21"/>
  <c r="P53" i="21"/>
  <c r="Q53" i="21" s="1"/>
  <c r="R53" i="21" s="1"/>
  <c r="B10" i="20"/>
  <c r="B17" i="20" s="1"/>
  <c r="C9" i="20"/>
  <c r="D21" i="12"/>
  <c r="E20" i="12"/>
  <c r="C19" i="12"/>
  <c r="C34" i="18" s="1"/>
  <c r="I7" i="18" s="1"/>
  <c r="D19" i="12"/>
  <c r="C35" i="18" s="1"/>
  <c r="I6" i="18" s="1"/>
  <c r="E19" i="12"/>
  <c r="C36" i="18" s="1"/>
  <c r="C20" i="12"/>
  <c r="D20" i="12"/>
  <c r="C21" i="12"/>
  <c r="E21" i="12"/>
  <c r="L21" i="12" l="1"/>
  <c r="M21" i="12" s="1"/>
  <c r="E15" i="20" s="1"/>
  <c r="B9" i="20"/>
  <c r="B16" i="20" s="1"/>
  <c r="C16" i="20"/>
  <c r="C8" i="20"/>
  <c r="J21" i="12"/>
  <c r="L20" i="12"/>
  <c r="H21" i="12"/>
  <c r="J20" i="12"/>
  <c r="O19" i="12"/>
  <c r="N20" i="12"/>
  <c r="H19" i="12"/>
  <c r="N19" i="12"/>
  <c r="S19" i="12" s="1"/>
  <c r="L19" i="12"/>
  <c r="O21" i="12"/>
  <c r="G15" i="20" s="1"/>
  <c r="O20" i="12"/>
  <c r="G16" i="20" s="1"/>
  <c r="H20" i="12"/>
  <c r="J19" i="12"/>
  <c r="S20" i="12"/>
  <c r="K16" i="20" s="1"/>
  <c r="N21" i="12"/>
  <c r="D15" i="20" l="1"/>
  <c r="S21" i="12"/>
  <c r="K15" i="20" s="1"/>
  <c r="F15" i="20"/>
  <c r="I21" i="12"/>
  <c r="E8" i="20" s="1"/>
  <c r="D8" i="20"/>
  <c r="P20" i="12"/>
  <c r="F16" i="20"/>
  <c r="K21" i="12"/>
  <c r="G8" i="20" s="1"/>
  <c r="F8" i="20"/>
  <c r="M20" i="12"/>
  <c r="E16" i="20" s="1"/>
  <c r="D16" i="20"/>
  <c r="I20" i="12"/>
  <c r="E9" i="20" s="1"/>
  <c r="D9" i="20"/>
  <c r="K20" i="12"/>
  <c r="G9" i="20" s="1"/>
  <c r="F9" i="20"/>
  <c r="C15" i="20"/>
  <c r="B8" i="20"/>
  <c r="B15" i="20" s="1"/>
  <c r="I41" i="18"/>
  <c r="K17" i="20"/>
  <c r="I19" i="12"/>
  <c r="D10" i="20"/>
  <c r="F34" i="18"/>
  <c r="P19" i="12"/>
  <c r="F17" i="20"/>
  <c r="I36" i="18"/>
  <c r="K19" i="12"/>
  <c r="F10" i="20"/>
  <c r="F36" i="18"/>
  <c r="M19" i="12"/>
  <c r="D17" i="20"/>
  <c r="I34" i="18"/>
  <c r="I37" i="18"/>
  <c r="G17" i="20"/>
  <c r="P21" i="12"/>
  <c r="Q21" i="12" l="1"/>
  <c r="H15" i="20"/>
  <c r="Q20" i="12"/>
  <c r="H16" i="20"/>
  <c r="Q19" i="12"/>
  <c r="H17" i="20"/>
  <c r="I38" i="18"/>
  <c r="F37" i="18"/>
  <c r="G10" i="20"/>
  <c r="I35" i="18"/>
  <c r="E17" i="20"/>
  <c r="E10" i="20"/>
  <c r="F35" i="18"/>
  <c r="R20" i="12" l="1"/>
  <c r="J16" i="20" s="1"/>
  <c r="I16" i="20"/>
  <c r="R21" i="12"/>
  <c r="J15" i="20" s="1"/>
  <c r="I15" i="20"/>
  <c r="R19" i="12"/>
  <c r="I39" i="18"/>
  <c r="I17" i="20"/>
  <c r="J17" i="20" l="1"/>
  <c r="I40" i="18"/>
  <c r="E68" i="18" l="1"/>
  <c r="H64" i="18"/>
  <c r="H65" i="18"/>
  <c r="E65" i="18"/>
  <c r="H62" i="18" l="1"/>
  <c r="E62" i="18"/>
  <c r="I60" i="18"/>
  <c r="E60" i="18"/>
  <c r="G58" i="18"/>
  <c r="I56" i="18"/>
  <c r="D56" i="18"/>
  <c r="H54" i="18"/>
  <c r="F52" i="18"/>
  <c r="I50" i="18"/>
  <c r="C52" i="18"/>
  <c r="E50" i="18"/>
  <c r="F48" i="18"/>
  <c r="C48" i="18"/>
  <c r="G4" i="18"/>
  <c r="I48" i="18"/>
  <c r="E4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18" authorId="0" shapeId="0" xr:uid="{A663A603-87D6-4C17-A29C-66F9A59FDC44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18" authorId="0" shapeId="0" xr:uid="{92EC5654-4EA5-4334-91C5-F9A5393245DB}">
      <text>
        <r>
          <rPr>
            <sz val="9"/>
            <color indexed="81"/>
            <rFont val="Tahoma"/>
            <family val="2"/>
          </rPr>
          <t>Valor Ganado</t>
        </r>
      </text>
    </comment>
    <comment ref="E18" authorId="0" shapeId="0" xr:uid="{797E4D93-71DD-43C6-9A57-9201140D5C9C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18" authorId="0" shapeId="0" xr:uid="{262B0C4B-A989-4058-B117-9B1D30D3A7C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18" authorId="0" shapeId="0" xr:uid="{3A6A7061-07F4-429B-9304-A6DBE0DFC53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18" authorId="0" shapeId="0" xr:uid="{7C7F48CE-4FEA-400F-8322-C7D0575F777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18" authorId="0" shapeId="0" xr:uid="{BC199074-0D60-4B0B-8B6B-211C5371FD47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18" authorId="0" shapeId="0" xr:uid="{477365E3-F0C1-4DF0-872F-484266ECF703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18" authorId="0" shapeId="0" xr:uid="{C74988BD-E7F9-42DC-99B5-6B91E62D38B4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18" authorId="0" shapeId="0" xr:uid="{74899804-7F2E-48F0-9D7C-B4473111D515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18" authorId="0" shapeId="0" xr:uid="{799EEA7D-7E6C-44C7-8432-0A516C37C984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18" authorId="0" shapeId="0" xr:uid="{BE5C72D0-BE46-44C9-A206-1FDC7772EDB3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18" authorId="0" shapeId="0" xr:uid="{C092B3E3-C499-4CE4-96CF-82292F6A45B7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18" authorId="0" shapeId="0" xr:uid="{843310B8-C654-462A-8B15-91A3E1FFC0F0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18" authorId="0" shapeId="0" xr:uid="{4E7D2F4C-274A-4222-89AA-D82FC195334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18" authorId="0" shapeId="0" xr:uid="{09FEC5EE-2C93-4524-A6C8-0BB190B69534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18" authorId="0" shapeId="0" xr:uid="{B80AF44E-25EE-4CAC-8169-A250066A54F6}">
      <text>
        <r>
          <rPr>
            <sz val="9"/>
            <color indexed="81"/>
            <rFont val="Tahoma"/>
            <family val="2"/>
          </rPr>
          <t>Costo del trabajo restante</t>
        </r>
      </text>
    </comment>
    <comment ref="C28" authorId="0" shapeId="0" xr:uid="{F890DCE6-9877-427B-93AC-0E3123B8C36C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28" authorId="0" shapeId="0" xr:uid="{93120909-7060-42E4-91DE-E972FC1F9F93}">
      <text>
        <r>
          <rPr>
            <sz val="9"/>
            <color indexed="81"/>
            <rFont val="Tahoma"/>
            <family val="2"/>
          </rPr>
          <t>Valor Ganado</t>
        </r>
      </text>
    </comment>
    <comment ref="E28" authorId="0" shapeId="0" xr:uid="{3FF7B8FC-89D8-4D0A-A751-9CA11069564F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28" authorId="0" shapeId="0" xr:uid="{56117ECA-1BAE-403C-9158-3FD9C3712D5E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28" authorId="0" shapeId="0" xr:uid="{F08D60A8-D62B-41AB-A483-7E4E9B4D346F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28" authorId="0" shapeId="0" xr:uid="{ADF66740-551E-4D2A-A5B6-DD8F21EFE52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28" authorId="0" shapeId="0" xr:uid="{AB91BAF8-EB19-40D2-9320-A6785513E1AE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28" authorId="0" shapeId="0" xr:uid="{E617773C-18E5-40F4-8AA3-9BCE9DE2622D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28" authorId="0" shapeId="0" xr:uid="{468D0501-FF64-45A1-8728-781DE9FCCD1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28" authorId="0" shapeId="0" xr:uid="{B9C9E12E-FE31-41AD-9EBD-DB453D2DF323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28" authorId="0" shapeId="0" xr:uid="{C3373226-C20B-47EC-BEFA-4359F0F3698F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28" authorId="0" shapeId="0" xr:uid="{6A01C735-4941-42FE-9068-A59BE5D567A9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28" authorId="0" shapeId="0" xr:uid="{13337D01-16AC-4B30-9F24-FDDB16496BAA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28" authorId="0" shapeId="0" xr:uid="{251BF1C1-CE49-4A74-8F1E-CE8F9C1067D6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28" authorId="0" shapeId="0" xr:uid="{35C5C69A-681D-486B-895B-42CEDB2F8A8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28" authorId="0" shapeId="0" xr:uid="{E61EDFAB-979E-4218-AB7A-FEC9CE9F8E08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28" authorId="0" shapeId="0" xr:uid="{79D06F2C-C0DE-4E24-B12E-79FF5A4F2600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7" authorId="0" shapeId="0" xr:uid="{CCBB5FF7-841D-41F8-8D6C-5AF6FCDCA235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7" authorId="0" shapeId="0" xr:uid="{98990934-DF26-44BA-A44D-B7206B25EF3D}">
      <text>
        <r>
          <rPr>
            <sz val="9"/>
            <color indexed="81"/>
            <rFont val="Tahoma"/>
            <family val="2"/>
          </rPr>
          <t>Valor Ganado</t>
        </r>
      </text>
    </comment>
    <comment ref="E7" authorId="0" shapeId="0" xr:uid="{1BB7E990-62E8-4E3C-88AA-D81AD55531F6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7" authorId="0" shapeId="0" xr:uid="{24D9006D-B470-4A4B-B6F8-B0859B03E80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7" authorId="0" shapeId="0" xr:uid="{6E3EAC9A-24F5-4180-9A90-3EBCE456E2F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7" authorId="0" shapeId="0" xr:uid="{0544417B-8A02-4EFE-B237-C5A592AC3B4B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7" authorId="0" shapeId="0" xr:uid="{4DD97FED-AF3C-4D41-80B9-7242CB6D3CB8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7" authorId="0" shapeId="0" xr:uid="{AF92E7C0-179B-4A69-8994-0F4B01267701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7" authorId="0" shapeId="0" xr:uid="{2EC15914-76A2-4C6F-A6D2-523C3AB3A56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7" authorId="0" shapeId="0" xr:uid="{2CB7CA67-3B45-4F25-B5DA-BB8FB2E1214F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7" authorId="0" shapeId="0" xr:uid="{9D92F944-4445-4961-A69C-F03339DCA95C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7" authorId="0" shapeId="0" xr:uid="{0BADB330-8E26-45CC-BC64-E6DB3C072E52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7" authorId="0" shapeId="0" xr:uid="{88195EAB-D2C7-4116-B3B5-8982233C4E06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7" authorId="0" shapeId="0" xr:uid="{07428CBA-8CB8-461A-BBBD-E8EE2A6650CA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7" authorId="0" shapeId="0" xr:uid="{2AA5C10B-7ADE-4E2F-A9C1-0996CD490A35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7" authorId="0" shapeId="0" xr:uid="{484C65CB-2870-44ED-B658-97913EAABCED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7" authorId="0" shapeId="0" xr:uid="{610F1638-2C6D-4B08-82E1-F1AD759E2599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sharedStrings.xml><?xml version="1.0" encoding="utf-8"?>
<sst xmlns="http://schemas.openxmlformats.org/spreadsheetml/2006/main" count="381" uniqueCount="286">
  <si>
    <t>CÓDIGO WBS</t>
  </si>
  <si>
    <t>DESCRIPCIÓN</t>
  </si>
  <si>
    <t>PV</t>
  </si>
  <si>
    <t>EV</t>
  </si>
  <si>
    <t>AC</t>
  </si>
  <si>
    <t>BAC</t>
  </si>
  <si>
    <t>INDICADORES BASE</t>
  </si>
  <si>
    <t>SV</t>
  </si>
  <si>
    <t>SV%</t>
  </si>
  <si>
    <t>SPI</t>
  </si>
  <si>
    <t>EACt</t>
  </si>
  <si>
    <t>INDICADORES DE CRONOGRAMA</t>
  </si>
  <si>
    <t>CV</t>
  </si>
  <si>
    <t>CV%</t>
  </si>
  <si>
    <t>CPI</t>
  </si>
  <si>
    <t>TCPI</t>
  </si>
  <si>
    <t>EAC (low)</t>
  </si>
  <si>
    <t>VAC</t>
  </si>
  <si>
    <t>VAC%</t>
  </si>
  <si>
    <t>ETC</t>
  </si>
  <si>
    <t>INDICADORES DE PRESUPUESTO</t>
  </si>
  <si>
    <t>ESTADO GENERAL</t>
  </si>
  <si>
    <t xml:space="preserve">DURACIÓN </t>
  </si>
  <si>
    <t>UNIDAD DE MEDIDA DURACIÓN</t>
  </si>
  <si>
    <t>DURACIÓN TOTAL DEL PROYECTO</t>
  </si>
  <si>
    <t>ABREVIATURA DE UNIDAD DE DURACIÓN</t>
  </si>
  <si>
    <t>COSTO TOTAL PLANEADO [BAC]</t>
  </si>
  <si>
    <t>ESTADO GENERAL DEL PROYECTO</t>
  </si>
  <si>
    <t>COMIENZO PLANEADO</t>
  </si>
  <si>
    <t>FIN PLANEADO</t>
  </si>
  <si>
    <t>PERIODO DE CORTE</t>
  </si>
  <si>
    <t>AVANCE REAL</t>
  </si>
  <si>
    <t>AVANCE PLANEADO</t>
  </si>
  <si>
    <t>INDICADORES DE PROGRAMACIÓN</t>
  </si>
  <si>
    <t>SV [$]</t>
  </si>
  <si>
    <t>CV [$]</t>
  </si>
  <si>
    <t>SV [%]</t>
  </si>
  <si>
    <t>CV [%]</t>
  </si>
  <si>
    <t>EAC [$]</t>
  </si>
  <si>
    <t>VAC [$]</t>
  </si>
  <si>
    <t>VAC [%]</t>
  </si>
  <si>
    <t>ETC [$]</t>
  </si>
  <si>
    <t>RESUMEN EJECUTIVO</t>
  </si>
  <si>
    <t xml:space="preserve">El proyecto inicia el dia </t>
  </si>
  <si>
    <t xml:space="preserve"> y finaliza el dia</t>
  </si>
  <si>
    <t>con una duracion total aproximada de</t>
  </si>
  <si>
    <t xml:space="preserve">pero el avance real ejecutado  del proyecto es  del </t>
  </si>
  <si>
    <t>.</t>
  </si>
  <si>
    <t xml:space="preserve"> lo que representa</t>
  </si>
  <si>
    <r>
      <t xml:space="preserve">El presupuesto total para el proyecto es de </t>
    </r>
    <r>
      <rPr>
        <b/>
        <sz val="9"/>
        <color theme="1"/>
        <rFont val="Arial"/>
        <family val="2"/>
      </rPr>
      <t>(BAC)</t>
    </r>
  </si>
  <si>
    <r>
      <t>A la fecha se deberian haber invertido</t>
    </r>
    <r>
      <rPr>
        <b/>
        <sz val="9"/>
        <color theme="1"/>
        <rFont val="Arial"/>
        <family val="2"/>
      </rPr>
      <t xml:space="preserve"> (PV)</t>
    </r>
  </si>
  <si>
    <r>
      <t xml:space="preserve">equivalente a  </t>
    </r>
    <r>
      <rPr>
        <b/>
        <sz val="9"/>
        <color theme="1"/>
        <rFont val="Arial"/>
        <family val="2"/>
      </rPr>
      <t>(EV)</t>
    </r>
  </si>
  <si>
    <r>
      <t xml:space="preserve">con un valor gastado </t>
    </r>
    <r>
      <rPr>
        <b/>
        <sz val="9"/>
        <color theme="1"/>
        <rFont val="Arial"/>
        <family val="2"/>
      </rPr>
      <t xml:space="preserve">(AC) </t>
    </r>
    <r>
      <rPr>
        <sz val="9"/>
        <color theme="1"/>
        <rFont val="Arial"/>
        <family val="2"/>
      </rPr>
      <t xml:space="preserve">de  </t>
    </r>
  </si>
  <si>
    <r>
      <t xml:space="preserve">respecto al plan inicial, correspondiente a un rendimiento </t>
    </r>
    <r>
      <rPr>
        <b/>
        <sz val="9"/>
        <color theme="1"/>
        <rFont val="Arial"/>
        <family val="2"/>
      </rPr>
      <t>(SPI)</t>
    </r>
    <r>
      <rPr>
        <sz val="9"/>
        <color theme="1"/>
        <rFont val="Arial"/>
        <family val="2"/>
      </rPr>
      <t xml:space="preserve"> del</t>
    </r>
  </si>
  <si>
    <r>
      <t xml:space="preserve">La informacion anterior se traduce en que se han ejecutado (+) o dejado de ejecutar (-) </t>
    </r>
    <r>
      <rPr>
        <b/>
        <sz val="9"/>
        <color theme="1"/>
        <rFont val="Arial"/>
        <family val="2"/>
      </rPr>
      <t xml:space="preserve">(SV)  </t>
    </r>
  </si>
  <si>
    <r>
      <t>un adelanto (+) o atraso (-)</t>
    </r>
    <r>
      <rPr>
        <b/>
        <sz val="9"/>
        <color theme="1"/>
        <rFont val="Arial"/>
        <family val="2"/>
      </rPr>
      <t xml:space="preserve"> (SV%) </t>
    </r>
    <r>
      <rPr>
        <sz val="9"/>
        <color theme="1"/>
        <rFont val="Arial"/>
        <family val="2"/>
      </rPr>
      <t xml:space="preserve">del   </t>
    </r>
  </si>
  <si>
    <t>Si se mantiene el ritmo de trabajo actual, el proyecto tendrá una duracion aproximada de</t>
  </si>
  <si>
    <r>
      <t xml:space="preserve">El avance real del proyecto </t>
    </r>
    <r>
      <rPr>
        <b/>
        <sz val="9"/>
        <color theme="1"/>
        <rFont val="Arial"/>
        <family val="2"/>
      </rPr>
      <t>(EV)</t>
    </r>
    <r>
      <rPr>
        <sz val="9"/>
        <color theme="1"/>
        <rFont val="Arial"/>
        <family val="2"/>
      </rPr>
      <t xml:space="preserve">, equivalente a </t>
    </r>
  </si>
  <si>
    <r>
      <t>le ha costado a la constructora un valor de</t>
    </r>
    <r>
      <rPr>
        <b/>
        <sz val="9"/>
        <color theme="1"/>
        <rFont val="Arial"/>
        <family val="2"/>
      </rPr>
      <t xml:space="preserve"> (AC)</t>
    </r>
  </si>
  <si>
    <r>
      <t xml:space="preserve">significando un ahorro (+) o perdida (-) de </t>
    </r>
    <r>
      <rPr>
        <b/>
        <sz val="9"/>
        <color theme="1"/>
        <rFont val="Arial"/>
        <family val="2"/>
      </rPr>
      <t>(CV)</t>
    </r>
  </si>
  <si>
    <r>
      <t xml:space="preserve">equivalente al </t>
    </r>
    <r>
      <rPr>
        <b/>
        <sz val="9"/>
        <color theme="1"/>
        <rFont val="Arial"/>
        <family val="2"/>
      </rPr>
      <t>(CV%)</t>
    </r>
  </si>
  <si>
    <t xml:space="preserve">, representando </t>
  </si>
  <si>
    <r>
      <t>un ahorro(+) o perdida (-) correspondiente a</t>
    </r>
    <r>
      <rPr>
        <b/>
        <sz val="9"/>
        <color theme="1"/>
        <rFont val="Arial"/>
        <family val="2"/>
      </rPr>
      <t xml:space="preserve"> (VAC)</t>
    </r>
  </si>
  <si>
    <r>
      <t xml:space="preserve">Si se continuan invirtiendo los recursos de esta manera, la obra terminará costando </t>
    </r>
    <r>
      <rPr>
        <b/>
        <sz val="9"/>
        <color theme="1"/>
        <rFont val="Arial"/>
        <family val="2"/>
      </rPr>
      <t>(EAC)</t>
    </r>
  </si>
  <si>
    <r>
      <t xml:space="preserve">equivalente a </t>
    </r>
    <r>
      <rPr>
        <b/>
        <sz val="9"/>
        <color theme="1"/>
        <rFont val="Arial"/>
        <family val="2"/>
      </rPr>
      <t>(VAC%)</t>
    </r>
  </si>
  <si>
    <t>respecto de lo</t>
  </si>
  <si>
    <t>presupuestado.</t>
  </si>
  <si>
    <r>
      <t xml:space="preserve">Asi las cosas, faltaran por invertir </t>
    </r>
    <r>
      <rPr>
        <b/>
        <sz val="9"/>
        <color theme="1"/>
        <rFont val="Arial"/>
        <family val="2"/>
      </rPr>
      <t>(ETC)</t>
    </r>
  </si>
  <si>
    <t>a partir de la fecha de corte para finalizar el proyecto.</t>
  </si>
  <si>
    <t xml:space="preserve"> EV</t>
  </si>
  <si>
    <t xml:space="preserve"> AC</t>
  </si>
  <si>
    <t>CORTE</t>
  </si>
  <si>
    <t>INDICADORES MÉTODO DEL VALOR GANADO - EVM
POR CAPITULOS</t>
  </si>
  <si>
    <t>FECHA DE COMIENZO PLANEADO</t>
  </si>
  <si>
    <t>FECHA DE FIN PLANEADO</t>
  </si>
  <si>
    <t>INDICADORES MÉTODO DEL VALOR GANADO - EVM
GENERAL</t>
  </si>
  <si>
    <t>ANÁLISIS HORIZONTAL - EVM</t>
  </si>
  <si>
    <t>VARIACIÓN EN EL CRONOGRAMA</t>
  </si>
  <si>
    <t>VARIACIÓN EN EL PRESUPUESTO</t>
  </si>
  <si>
    <t>INDICADORES MÉTODO DEL VALOR GANADO - EVM
ESTADO DE CUENTAS DE CONTROL</t>
  </si>
  <si>
    <t>AÑADE TUS INDICADORES BASE AQUÍ</t>
  </si>
  <si>
    <t>CORTE A ANALIZAR</t>
  </si>
  <si>
    <t>SEMANA</t>
  </si>
  <si>
    <t>S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</si>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</sst>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"/>
    <numFmt numFmtId="165" formatCode="0.0%"/>
    <numFmt numFmtId="166" formatCode="0.0"/>
    <numFmt numFmtId="167" formatCode="0.0\ &quot;semanas&quot;"/>
    <numFmt numFmtId="168" formatCode="&quot;$ &quot;#,##0"/>
    <numFmt numFmtId="169" formatCode="0.0\ &quot;meses&quot;"/>
    <numFmt numFmtId="170" formatCode="[$$-240A]\ #,##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10" fontId="6" fillId="0" borderId="12" xfId="1" applyNumberFormat="1" applyFont="1" applyFill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 wrapText="1"/>
    </xf>
    <xf numFmtId="10" fontId="6" fillId="0" borderId="21" xfId="1" applyNumberFormat="1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6" fillId="0" borderId="37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38" xfId="0" applyNumberFormat="1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8" fontId="9" fillId="4" borderId="9" xfId="0" applyNumberFormat="1" applyFont="1" applyFill="1" applyBorder="1"/>
    <xf numFmtId="168" fontId="9" fillId="4" borderId="1" xfId="0" applyNumberFormat="1" applyFont="1" applyFill="1" applyBorder="1"/>
    <xf numFmtId="169" fontId="6" fillId="0" borderId="10" xfId="0" applyNumberFormat="1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68" fontId="10" fillId="5" borderId="9" xfId="0" applyNumberFormat="1" applyFont="1" applyFill="1" applyBorder="1" applyAlignment="1">
      <alignment horizontal="right" vertical="center"/>
    </xf>
    <xf numFmtId="168" fontId="10" fillId="5" borderId="1" xfId="0" applyNumberFormat="1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168" fontId="11" fillId="0" borderId="9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68" fontId="10" fillId="0" borderId="9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68" fontId="10" fillId="0" borderId="9" xfId="0" applyNumberFormat="1" applyFont="1" applyBorder="1" applyAlignment="1">
      <alignment horizontal="right"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170" fontId="10" fillId="6" borderId="9" xfId="0" applyNumberFormat="1" applyFont="1" applyFill="1" applyBorder="1" applyAlignment="1">
      <alignment vertical="center"/>
    </xf>
    <xf numFmtId="170" fontId="10" fillId="6" borderId="1" xfId="0" applyNumberFormat="1" applyFont="1" applyFill="1" applyBorder="1" applyAlignment="1">
      <alignment vertical="center"/>
    </xf>
    <xf numFmtId="0" fontId="1" fillId="0" borderId="39" xfId="0" applyFont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170" fontId="10" fillId="7" borderId="9" xfId="0" applyNumberFormat="1" applyFont="1" applyFill="1" applyBorder="1" applyAlignment="1">
      <alignment vertical="center"/>
    </xf>
    <xf numFmtId="170" fontId="10" fillId="7" borderId="1" xfId="0" applyNumberFormat="1" applyFont="1" applyFill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170" fontId="11" fillId="0" borderId="9" xfId="0" applyNumberFormat="1" applyFont="1" applyBorder="1" applyAlignment="1">
      <alignment horizontal="right"/>
    </xf>
    <xf numFmtId="170" fontId="11" fillId="0" borderId="1" xfId="0" applyNumberFormat="1" applyFont="1" applyBorder="1" applyAlignment="1">
      <alignment horizontal="right"/>
    </xf>
    <xf numFmtId="170" fontId="11" fillId="7" borderId="9" xfId="0" applyNumberFormat="1" applyFont="1" applyFill="1" applyBorder="1" applyAlignment="1">
      <alignment horizontal="center"/>
    </xf>
    <xf numFmtId="170" fontId="11" fillId="8" borderId="9" xfId="0" applyNumberFormat="1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 vertical="center"/>
    </xf>
    <xf numFmtId="170" fontId="10" fillId="8" borderId="9" xfId="0" applyNumberFormat="1" applyFont="1" applyFill="1" applyBorder="1" applyAlignment="1">
      <alignment horizontal="right"/>
    </xf>
    <xf numFmtId="170" fontId="10" fillId="8" borderId="1" xfId="0" applyNumberFormat="1" applyFont="1" applyFill="1" applyBorder="1" applyAlignment="1">
      <alignment horizontal="right"/>
    </xf>
    <xf numFmtId="170" fontId="11" fillId="9" borderId="9" xfId="0" applyNumberFormat="1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 vertical="center"/>
    </xf>
    <xf numFmtId="170" fontId="10" fillId="9" borderId="9" xfId="0" applyNumberFormat="1" applyFont="1" applyFill="1" applyBorder="1" applyAlignment="1">
      <alignment horizontal="right"/>
    </xf>
    <xf numFmtId="170" fontId="10" fillId="9" borderId="1" xfId="0" applyNumberFormat="1" applyFont="1" applyFill="1" applyBorder="1" applyAlignment="1">
      <alignment horizontal="right"/>
    </xf>
    <xf numFmtId="0" fontId="6" fillId="9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70" fontId="11" fillId="0" borderId="11" xfId="0" applyNumberFormat="1" applyFont="1" applyBorder="1" applyAlignment="1">
      <alignment horizontal="right"/>
    </xf>
    <xf numFmtId="170" fontId="11" fillId="0" borderId="12" xfId="0" applyNumberFormat="1" applyFont="1" applyBorder="1" applyAlignment="1">
      <alignment horizontal="right"/>
    </xf>
    <xf numFmtId="0" fontId="9" fillId="4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25"/>
    </xf>
    <xf numFmtId="0" fontId="2" fillId="0" borderId="27" xfId="0" applyFont="1" applyBorder="1" applyAlignment="1">
      <alignment horizontal="left" vertical="center" wrapText="1" indent="25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8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8193583067569"/>
          <c:y val="9.8654298704562604E-2"/>
          <c:w val="0.73829828614231896"/>
          <c:h val="0.75284383049499914"/>
        </c:manualLayout>
      </c:layout>
      <c:scatterChart>
        <c:scatterStyle val="smoothMarker"/>
        <c:varyColors val="0"/>
        <c:ser>
          <c:idx val="0"/>
          <c:order val="0"/>
          <c:tx>
            <c:v>PV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'1_DATOS DE ENTRADA'!$E$7:$CN$7</c:f>
              <c:strCache>
                <c:ptCount val="88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  <c:pt idx="57">
                  <c:v>S58</c:v>
                </c:pt>
                <c:pt idx="58">
                  <c:v>S59</c:v>
                </c:pt>
                <c:pt idx="59">
                  <c:v>S60</c:v>
                </c:pt>
                <c:pt idx="60">
                  <c:v>S61</c:v>
                </c:pt>
                <c:pt idx="61">
                  <c:v>S62</c:v>
                </c:pt>
                <c:pt idx="62">
                  <c:v>S63</c:v>
                </c:pt>
                <c:pt idx="63">
                  <c:v>S64</c:v>
                </c:pt>
                <c:pt idx="64">
                  <c:v>S65</c:v>
                </c:pt>
                <c:pt idx="65">
                  <c:v>S66</c:v>
                </c:pt>
                <c:pt idx="66">
                  <c:v>S67</c:v>
                </c:pt>
                <c:pt idx="67">
                  <c:v>S68</c:v>
                </c:pt>
                <c:pt idx="68">
                  <c:v>S69</c:v>
                </c:pt>
                <c:pt idx="69">
                  <c:v>S70</c:v>
                </c:pt>
                <c:pt idx="70">
                  <c:v>S71</c:v>
                </c:pt>
                <c:pt idx="71">
                  <c:v>S72</c:v>
                </c:pt>
                <c:pt idx="72">
                  <c:v>S73</c:v>
                </c:pt>
                <c:pt idx="73">
                  <c:v>S74</c:v>
                </c:pt>
                <c:pt idx="74">
                  <c:v>S75</c:v>
                </c:pt>
                <c:pt idx="75">
                  <c:v>S76</c:v>
                </c:pt>
                <c:pt idx="76">
                  <c:v>S77</c:v>
                </c:pt>
                <c:pt idx="77">
                  <c:v>S78</c:v>
                </c:pt>
                <c:pt idx="78">
                  <c:v>S79</c:v>
                </c:pt>
                <c:pt idx="79">
                  <c:v>S80</c:v>
                </c:pt>
                <c:pt idx="80">
                  <c:v>S81</c:v>
                </c:pt>
                <c:pt idx="81">
                  <c:v>S82</c:v>
                </c:pt>
                <c:pt idx="82">
                  <c:v>S83</c:v>
                </c:pt>
                <c:pt idx="83">
                  <c:v>S84</c:v>
                </c:pt>
                <c:pt idx="84">
                  <c:v>S85</c:v>
                </c:pt>
                <c:pt idx="85">
                  <c:v>S86</c:v>
                </c:pt>
                <c:pt idx="86">
                  <c:v>S87</c:v>
                </c:pt>
                <c:pt idx="87">
                  <c:v>S88</c:v>
                </c:pt>
              </c:strCache>
            </c:strRef>
          </c:xVal>
          <c:yVal>
            <c:numRef>
              <c:f>'1_DATOS DE ENTRADA'!$E$8:$CN$8</c:f>
              <c:numCache>
                <c:formatCode>"$"\ #,##0</c:formatCode>
                <c:ptCount val="88"/>
                <c:pt idx="0">
                  <c:v>7104166.666666667</c:v>
                </c:pt>
                <c:pt idx="1">
                  <c:v>12916666.666666666</c:v>
                </c:pt>
                <c:pt idx="2">
                  <c:v>18729166.666666668</c:v>
                </c:pt>
                <c:pt idx="3">
                  <c:v>25187500</c:v>
                </c:pt>
                <c:pt idx="4">
                  <c:v>25833333.333333332</c:v>
                </c:pt>
                <c:pt idx="5">
                  <c:v>31839097.721428573</c:v>
                </c:pt>
                <c:pt idx="6">
                  <c:v>41069172.657142855</c:v>
                </c:pt>
                <c:pt idx="7">
                  <c:v>48621052.149999999</c:v>
                </c:pt>
                <c:pt idx="8">
                  <c:v>57851127.085714281</c:v>
                </c:pt>
                <c:pt idx="9">
                  <c:v>90985300.83392857</c:v>
                </c:pt>
                <c:pt idx="10">
                  <c:v>121691279.13928571</c:v>
                </c:pt>
                <c:pt idx="11">
                  <c:v>172577875.11666667</c:v>
                </c:pt>
                <c:pt idx="12">
                  <c:v>214212362.7345238</c:v>
                </c:pt>
                <c:pt idx="13">
                  <c:v>267396410.90416664</c:v>
                </c:pt>
                <c:pt idx="14">
                  <c:v>326390046.23928571</c:v>
                </c:pt>
                <c:pt idx="15">
                  <c:v>400192502.17857146</c:v>
                </c:pt>
                <c:pt idx="16">
                  <c:v>474109678.24285716</c:v>
                </c:pt>
                <c:pt idx="17">
                  <c:v>589310469.84464288</c:v>
                </c:pt>
                <c:pt idx="18">
                  <c:v>741805597.89642859</c:v>
                </c:pt>
                <c:pt idx="19">
                  <c:v>887048212.33035707</c:v>
                </c:pt>
                <c:pt idx="20">
                  <c:v>1042407099.3821428</c:v>
                </c:pt>
                <c:pt idx="21">
                  <c:v>1232005349.1290114</c:v>
                </c:pt>
                <c:pt idx="22">
                  <c:v>1423871296.0671842</c:v>
                </c:pt>
                <c:pt idx="23">
                  <c:v>1621553662.1729298</c:v>
                </c:pt>
                <c:pt idx="24">
                  <c:v>1813688052.3739128</c:v>
                </c:pt>
                <c:pt idx="25">
                  <c:v>2004251603.2104986</c:v>
                </c:pt>
                <c:pt idx="26">
                  <c:v>2253227623.7304173</c:v>
                </c:pt>
                <c:pt idx="27">
                  <c:v>2456285974.3040204</c:v>
                </c:pt>
                <c:pt idx="28">
                  <c:v>2679272933.0412006</c:v>
                </c:pt>
                <c:pt idx="29">
                  <c:v>2904420491.6289768</c:v>
                </c:pt>
                <c:pt idx="30">
                  <c:v>3022404734.4007931</c:v>
                </c:pt>
                <c:pt idx="31">
                  <c:v>3132616998.6779675</c:v>
                </c:pt>
                <c:pt idx="32">
                  <c:v>3240668941.955142</c:v>
                </c:pt>
                <c:pt idx="33">
                  <c:v>3390624814.0542269</c:v>
                </c:pt>
                <c:pt idx="34">
                  <c:v>3547814213.9449797</c:v>
                </c:pt>
                <c:pt idx="35">
                  <c:v>3684578016.765295</c:v>
                </c:pt>
                <c:pt idx="36">
                  <c:v>3816094494.576087</c:v>
                </c:pt>
                <c:pt idx="37">
                  <c:v>4018520487.303546</c:v>
                </c:pt>
                <c:pt idx="38">
                  <c:v>4215423985.6810036</c:v>
                </c:pt>
                <c:pt idx="39">
                  <c:v>4349032073.8827381</c:v>
                </c:pt>
                <c:pt idx="40">
                  <c:v>4499493027.5547619</c:v>
                </c:pt>
                <c:pt idx="41">
                  <c:v>4774030760.2456236</c:v>
                </c:pt>
                <c:pt idx="42">
                  <c:v>5173914632.3919859</c:v>
                </c:pt>
                <c:pt idx="43">
                  <c:v>5396201414.8252602</c:v>
                </c:pt>
                <c:pt idx="44">
                  <c:v>6026567497.6027832</c:v>
                </c:pt>
                <c:pt idx="45">
                  <c:v>6703833303.1967812</c:v>
                </c:pt>
                <c:pt idx="46">
                  <c:v>7394324059.6813889</c:v>
                </c:pt>
                <c:pt idx="47">
                  <c:v>8182581562.0722561</c:v>
                </c:pt>
                <c:pt idx="48">
                  <c:v>8961358436.2640762</c:v>
                </c:pt>
                <c:pt idx="49">
                  <c:v>9986348711.6107941</c:v>
                </c:pt>
                <c:pt idx="50">
                  <c:v>10740685620.576748</c:v>
                </c:pt>
                <c:pt idx="51">
                  <c:v>11753912396.674873</c:v>
                </c:pt>
                <c:pt idx="52">
                  <c:v>12823737849.580292</c:v>
                </c:pt>
                <c:pt idx="53">
                  <c:v>13660535060.866165</c:v>
                </c:pt>
                <c:pt idx="54">
                  <c:v>14601696615.884228</c:v>
                </c:pt>
                <c:pt idx="55">
                  <c:v>15618818835.796406</c:v>
                </c:pt>
                <c:pt idx="56">
                  <c:v>16536158855.927927</c:v>
                </c:pt>
                <c:pt idx="57">
                  <c:v>17308496981.910652</c:v>
                </c:pt>
                <c:pt idx="58">
                  <c:v>18338522602.012657</c:v>
                </c:pt>
                <c:pt idx="59">
                  <c:v>19226654313.262272</c:v>
                </c:pt>
                <c:pt idx="60">
                  <c:v>19995384567.59425</c:v>
                </c:pt>
                <c:pt idx="61">
                  <c:v>20975359979.617409</c:v>
                </c:pt>
                <c:pt idx="62">
                  <c:v>21760517670.66436</c:v>
                </c:pt>
                <c:pt idx="63">
                  <c:v>22473456614.09314</c:v>
                </c:pt>
                <c:pt idx="64">
                  <c:v>23352482681.240623</c:v>
                </c:pt>
                <c:pt idx="65">
                  <c:v>24096800707.417896</c:v>
                </c:pt>
                <c:pt idx="66">
                  <c:v>24926377107.95467</c:v>
                </c:pt>
                <c:pt idx="67">
                  <c:v>25721307956.053375</c:v>
                </c:pt>
                <c:pt idx="68">
                  <c:v>26354354837.911282</c:v>
                </c:pt>
                <c:pt idx="69">
                  <c:v>26966659706.099407</c:v>
                </c:pt>
                <c:pt idx="70">
                  <c:v>27491858221.8307</c:v>
                </c:pt>
                <c:pt idx="71">
                  <c:v>28118060919.604599</c:v>
                </c:pt>
                <c:pt idx="72">
                  <c:v>28484808181.049911</c:v>
                </c:pt>
                <c:pt idx="73">
                  <c:v>28883564053.524849</c:v>
                </c:pt>
                <c:pt idx="74">
                  <c:v>29249852371.675392</c:v>
                </c:pt>
                <c:pt idx="75">
                  <c:v>29406089997.152721</c:v>
                </c:pt>
                <c:pt idx="76">
                  <c:v>29567632651.517418</c:v>
                </c:pt>
                <c:pt idx="77">
                  <c:v>29788755524.916664</c:v>
                </c:pt>
                <c:pt idx="78">
                  <c:v>30009653196.600002</c:v>
                </c:pt>
                <c:pt idx="79">
                  <c:v>30215299228.033333</c:v>
                </c:pt>
                <c:pt idx="80">
                  <c:v>30410121035.541664</c:v>
                </c:pt>
                <c:pt idx="81">
                  <c:v>30584155538.049999</c:v>
                </c:pt>
                <c:pt idx="82">
                  <c:v>30678278175.275002</c:v>
                </c:pt>
                <c:pt idx="83">
                  <c:v>30680554929.799999</c:v>
                </c:pt>
                <c:pt idx="84">
                  <c:v>30684434407.700001</c:v>
                </c:pt>
                <c:pt idx="85">
                  <c:v>30687602447</c:v>
                </c:pt>
                <c:pt idx="86">
                  <c:v>30687680787.900002</c:v>
                </c:pt>
                <c:pt idx="87">
                  <c:v>30687744885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E-414B-BCF4-636756CEBF40}"/>
            </c:ext>
          </c:extLst>
        </c:ser>
        <c:ser>
          <c:idx val="1"/>
          <c:order val="1"/>
          <c:tx>
            <c:v>EV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'1_DATOS DE ENTRADA'!$E$7:$BD$7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xVal>
          <c:yVal>
            <c:numRef>
              <c:f>'1_DATOS DE ENTRADA'!$E$9:$BD$9</c:f>
              <c:numCache>
                <c:formatCode>"$"\ #,##0</c:formatCode>
                <c:ptCount val="52"/>
                <c:pt idx="0">
                  <c:v>0</c:v>
                </c:pt>
                <c:pt idx="49">
                  <c:v>6476117561.0076294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E-414B-BCF4-636756CEBF40}"/>
            </c:ext>
          </c:extLst>
        </c:ser>
        <c:ser>
          <c:idx val="2"/>
          <c:order val="2"/>
          <c:tx>
            <c:v>AC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'1_DATOS DE ENTRADA'!$E$7:$BD$7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xVal>
          <c:yVal>
            <c:numRef>
              <c:f>'1_DATOS DE ENTRADA'!$E$10:$BD$10</c:f>
              <c:numCache>
                <c:formatCode>"$"\ #,##0</c:formatCode>
                <c:ptCount val="52"/>
                <c:pt idx="0">
                  <c:v>0</c:v>
                </c:pt>
                <c:pt idx="49">
                  <c:v>6911312661.1073418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E-414B-BCF4-636756CEB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547903"/>
        <c:axId val="1194933519"/>
      </c:scatterChart>
      <c:valAx>
        <c:axId val="1136547903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b="1"/>
                  <a:t>TIEMPO </a:t>
                </a:r>
              </a:p>
            </c:rich>
          </c:tx>
          <c:layout>
            <c:manualLayout>
              <c:xMode val="edge"/>
              <c:yMode val="edge"/>
              <c:x val="0.50379649242636071"/>
              <c:y val="0.926395956672919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194933519"/>
        <c:crosses val="autoZero"/>
        <c:crossBetween val="midCat"/>
        <c:majorUnit val="2"/>
      </c:valAx>
      <c:valAx>
        <c:axId val="119493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b="1"/>
                  <a:t>COSTO ACUMULADO</a:t>
                </a:r>
              </a:p>
            </c:rich>
          </c:tx>
          <c:layout>
            <c:manualLayout>
              <c:xMode val="edge"/>
              <c:yMode val="edge"/>
              <c:x val="1.7719587048101712E-2"/>
              <c:y val="0.33737267402574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&quot;$&quot;\ 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136547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SPI</a:t>
            </a:r>
          </a:p>
          <a:p>
            <a:pPr>
              <a:defRPr/>
            </a:pPr>
            <a:r>
              <a:rPr lang="en-US" sz="1100" i="1" u="sng"/>
              <a:t>*Últimos 3 cortes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Evolución SPI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HORIZONTAL'!$C$8:$C$10</c:f>
              <c:numCache>
                <c:formatCode>General</c:formatCode>
                <c:ptCount val="3"/>
                <c:pt idx="0">
                  <c:v>48</c:v>
                </c:pt>
                <c:pt idx="1">
                  <c:v>49</c:v>
                </c:pt>
                <c:pt idx="2">
                  <c:v>50</c:v>
                </c:pt>
              </c:numCache>
            </c:numRef>
          </c:xVal>
          <c:yVal>
            <c:numRef>
              <c:f>'3_ANÁLISIS HORIZONTAL'!$F$8:$F$10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0.6484970381094407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7-4B41-A248-976E11898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SPI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CPI</a:t>
            </a:r>
            <a:endParaRPr lang="es-CO"/>
          </a:p>
          <a:p>
            <a:pPr>
              <a:defRPr/>
            </a:pPr>
            <a:r>
              <a:rPr lang="en-US" sz="1100" i="1" u="sng"/>
              <a:t>*Últimos 3 cortes</a:t>
            </a:r>
            <a:endParaRPr lang="es-CO" sz="1100" i="1" u="sng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HORIZONTAL'!$C$15:$C$17</c:f>
              <c:numCache>
                <c:formatCode>General</c:formatCode>
                <c:ptCount val="3"/>
                <c:pt idx="0">
                  <c:v>48</c:v>
                </c:pt>
                <c:pt idx="1">
                  <c:v>49</c:v>
                </c:pt>
                <c:pt idx="2">
                  <c:v>50</c:v>
                </c:pt>
              </c:numCache>
            </c:numRef>
          </c:xVal>
          <c:yVal>
            <c:numRef>
              <c:f>'3_ANÁLISIS HORIZONTAL'!$F$15:$F$17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0.93703148425787108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F-403B-9E6A-873D1A27D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412749</xdr:colOff>
      <xdr:row>2</xdr:row>
      <xdr:rowOff>63500</xdr:rowOff>
    </xdr:from>
    <xdr:to>
      <xdr:col>11</xdr:col>
      <xdr:colOff>95249</xdr:colOff>
      <xdr:row>5</xdr:row>
      <xdr:rowOff>63499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56E79297-EEE0-45B3-8D89-A1E50D6EDACD}"/>
            </a:ext>
          </a:extLst>
        </xdr:cNvPr>
        <xdr:cNvSpPr/>
      </xdr:nvSpPr>
      <xdr:spPr>
        <a:xfrm>
          <a:off x="11641666" y="211667"/>
          <a:ext cx="497416" cy="48683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0</xdr:rowOff>
    </xdr:from>
    <xdr:to>
      <xdr:col>8</xdr:col>
      <xdr:colOff>838200</xdr:colOff>
      <xdr:row>30</xdr:row>
      <xdr:rowOff>28574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3D21AF07-F026-4384-B471-A4CA0CA169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25399</xdr:colOff>
      <xdr:row>18</xdr:row>
      <xdr:rowOff>120647</xdr:rowOff>
    </xdr:from>
    <xdr:to>
      <xdr:col>5</xdr:col>
      <xdr:colOff>58816</xdr:colOff>
      <xdr:row>40</xdr:row>
      <xdr:rowOff>100979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605BEA9-186D-4203-B660-C5D58E1531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296334</xdr:colOff>
      <xdr:row>18</xdr:row>
      <xdr:rowOff>126996</xdr:rowOff>
    </xdr:from>
    <xdr:to>
      <xdr:col>10</xdr:col>
      <xdr:colOff>837750</xdr:colOff>
      <xdr:row>40</xdr:row>
      <xdr:rowOff>107329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093C46-2499-428A-8D4D-4C40EBC0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9234-C0E2-4573-A0F9-A1B1EF2928A5}">
  <dimension ref="A1:CN194"/>
  <sheetViews>
    <sheetView showGridLines="0" tabSelected="1" topLeftCell="A3" zoomScale="90" zoomScaleNormal="90" workbookViewId="0">
      <selection activeCell="A13" sqref="A13:S14"/>
    </sheetView>
  </sheetViews>
  <sheetFormatPr baseColWidth="10" defaultColWidth="11.42578125" defaultRowHeight="12" x14ac:dyDescent="0.25"/>
  <cols>
    <col min="1" max="1" width="32.85546875" style="2" bestFit="1" customWidth="1"/>
    <col min="2" max="2" width="45.7109375" style="2" bestFit="1" customWidth="1"/>
    <col min="3" max="5" width="15.85546875" style="2" bestFit="1" customWidth="1"/>
    <col min="6" max="6" width="17.140625" style="2" bestFit="1" customWidth="1"/>
    <col min="7" max="7" width="12.28515625" style="2" bestFit="1" customWidth="1"/>
    <col min="8" max="8" width="14.28515625" style="2" bestFit="1" customWidth="1"/>
    <col min="9" max="11" width="12.28515625" style="2" bestFit="1" customWidth="1"/>
    <col min="12" max="12" width="12.85546875" style="2" bestFit="1" customWidth="1"/>
    <col min="13" max="15" width="12.28515625" style="2" bestFit="1" customWidth="1"/>
    <col min="16" max="16" width="14.7109375" style="2" bestFit="1" customWidth="1"/>
    <col min="17" max="17" width="14.28515625" style="2" bestFit="1" customWidth="1"/>
    <col min="18" max="18" width="12.28515625" style="2" bestFit="1" customWidth="1"/>
    <col min="19" max="19" width="14.7109375" style="2" bestFit="1" customWidth="1"/>
    <col min="20" max="24" width="12.28515625" style="2" bestFit="1" customWidth="1"/>
    <col min="25" max="54" width="13.7109375" style="2" bestFit="1" customWidth="1"/>
    <col min="55" max="92" width="14.7109375" style="2" bestFit="1" customWidth="1"/>
    <col min="93" max="16384" width="11.42578125" style="2"/>
  </cols>
  <sheetData>
    <row r="1" spans="1:92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  <c r="BE1" s="2">
        <v>53</v>
      </c>
      <c r="BF1" s="2">
        <v>54</v>
      </c>
      <c r="BG1" s="2">
        <v>55</v>
      </c>
      <c r="BH1" s="2">
        <v>56</v>
      </c>
      <c r="BI1" s="2">
        <v>57</v>
      </c>
      <c r="BJ1" s="2">
        <v>58</v>
      </c>
      <c r="BK1" s="2">
        <v>59</v>
      </c>
      <c r="BL1" s="2">
        <v>60</v>
      </c>
      <c r="BM1" s="2">
        <v>61</v>
      </c>
      <c r="BN1" s="2">
        <v>62</v>
      </c>
      <c r="BO1" s="2">
        <v>63</v>
      </c>
      <c r="BP1" s="2">
        <v>64</v>
      </c>
      <c r="BQ1" s="2">
        <v>65</v>
      </c>
      <c r="BR1" s="2">
        <v>66</v>
      </c>
      <c r="BS1" s="2">
        <v>67</v>
      </c>
      <c r="BT1" s="2">
        <v>68</v>
      </c>
      <c r="BU1" s="2">
        <v>69</v>
      </c>
      <c r="BV1" s="2">
        <v>70</v>
      </c>
      <c r="BW1" s="2">
        <v>71</v>
      </c>
      <c r="BX1" s="2">
        <v>72</v>
      </c>
      <c r="BY1" s="2">
        <v>73</v>
      </c>
      <c r="BZ1" s="2">
        <v>74</v>
      </c>
      <c r="CA1" s="2">
        <v>75</v>
      </c>
      <c r="CB1" s="2">
        <v>76</v>
      </c>
      <c r="CC1" s="2">
        <v>77</v>
      </c>
      <c r="CD1" s="2">
        <v>78</v>
      </c>
      <c r="CE1" s="2">
        <v>79</v>
      </c>
      <c r="CF1" s="2">
        <v>80</v>
      </c>
      <c r="CG1" s="2">
        <v>81</v>
      </c>
      <c r="CH1" s="2">
        <v>82</v>
      </c>
      <c r="CI1" s="2">
        <v>83</v>
      </c>
      <c r="CJ1" s="2">
        <v>84</v>
      </c>
      <c r="CK1" s="2">
        <v>85</v>
      </c>
      <c r="CL1" s="2">
        <v>86</v>
      </c>
      <c r="CM1" s="2">
        <v>87</v>
      </c>
      <c r="CN1" s="2">
        <v>88</v>
      </c>
    </row>
    <row r="3" spans="1:92" ht="15" customHeight="1" x14ac:dyDescent="0.25">
      <c r="D3" s="133" t="s">
        <v>80</v>
      </c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</row>
    <row r="4" spans="1:92" ht="12" customHeight="1" x14ac:dyDescent="0.25">
      <c r="A4" s="23" t="s">
        <v>23</v>
      </c>
      <c r="B4" s="7" t="s">
        <v>82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</row>
    <row r="5" spans="1:92" ht="12" customHeight="1" x14ac:dyDescent="0.25">
      <c r="A5" s="23" t="s">
        <v>25</v>
      </c>
      <c r="B5" s="7" t="s">
        <v>83</v>
      </c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</row>
    <row r="6" spans="1:92" ht="12.75" customHeight="1" x14ac:dyDescent="0.25">
      <c r="A6" s="23" t="s">
        <v>24</v>
      </c>
      <c r="B6" s="7">
        <v>88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</row>
    <row r="7" spans="1:92" ht="12.75" customHeight="1" x14ac:dyDescent="0.25">
      <c r="A7" s="23" t="s">
        <v>26</v>
      </c>
      <c r="B7" s="57">
        <v>30687744863.1647</v>
      </c>
      <c r="D7" s="80" t="s">
        <v>71</v>
      </c>
      <c r="E7" s="79" t="str">
        <f t="shared" ref="E7:BP7" si="0">$B$5&amp;""&amp;E1</f>
        <v>S1</v>
      </c>
      <c r="F7" s="79" t="str">
        <f t="shared" si="0"/>
        <v>S2</v>
      </c>
      <c r="G7" s="79" t="str">
        <f t="shared" si="0"/>
        <v>S3</v>
      </c>
      <c r="H7" s="79" t="str">
        <f t="shared" si="0"/>
        <v>S4</v>
      </c>
      <c r="I7" s="79" t="str">
        <f t="shared" si="0"/>
        <v>S5</v>
      </c>
      <c r="J7" s="79" t="str">
        <f t="shared" si="0"/>
        <v>S6</v>
      </c>
      <c r="K7" s="79" t="str">
        <f t="shared" si="0"/>
        <v>S7</v>
      </c>
      <c r="L7" s="79" t="str">
        <f t="shared" si="0"/>
        <v>S8</v>
      </c>
      <c r="M7" s="79" t="str">
        <f t="shared" si="0"/>
        <v>S9</v>
      </c>
      <c r="N7" s="79" t="str">
        <f t="shared" si="0"/>
        <v>S10</v>
      </c>
      <c r="O7" s="79" t="str">
        <f t="shared" si="0"/>
        <v>S11</v>
      </c>
      <c r="P7" s="79" t="str">
        <f t="shared" si="0"/>
        <v>S12</v>
      </c>
      <c r="Q7" s="79" t="str">
        <f t="shared" si="0"/>
        <v>S13</v>
      </c>
      <c r="R7" s="79" t="str">
        <f t="shared" si="0"/>
        <v>S14</v>
      </c>
      <c r="S7" s="79" t="str">
        <f t="shared" si="0"/>
        <v>S15</v>
      </c>
      <c r="T7" s="79" t="str">
        <f t="shared" si="0"/>
        <v>S16</v>
      </c>
      <c r="U7" s="79" t="str">
        <f t="shared" si="0"/>
        <v>S17</v>
      </c>
      <c r="V7" s="79" t="str">
        <f t="shared" si="0"/>
        <v>S18</v>
      </c>
      <c r="W7" s="79" t="str">
        <f t="shared" si="0"/>
        <v>S19</v>
      </c>
      <c r="X7" s="79" t="str">
        <f t="shared" si="0"/>
        <v>S20</v>
      </c>
      <c r="Y7" s="79" t="str">
        <f t="shared" si="0"/>
        <v>S21</v>
      </c>
      <c r="Z7" s="79" t="str">
        <f t="shared" si="0"/>
        <v>S22</v>
      </c>
      <c r="AA7" s="79" t="str">
        <f t="shared" si="0"/>
        <v>S23</v>
      </c>
      <c r="AB7" s="79" t="str">
        <f t="shared" si="0"/>
        <v>S24</v>
      </c>
      <c r="AC7" s="79" t="str">
        <f t="shared" si="0"/>
        <v>S25</v>
      </c>
      <c r="AD7" s="79" t="str">
        <f t="shared" si="0"/>
        <v>S26</v>
      </c>
      <c r="AE7" s="79" t="str">
        <f t="shared" si="0"/>
        <v>S27</v>
      </c>
      <c r="AF7" s="79" t="str">
        <f t="shared" si="0"/>
        <v>S28</v>
      </c>
      <c r="AG7" s="79" t="str">
        <f t="shared" si="0"/>
        <v>S29</v>
      </c>
      <c r="AH7" s="79" t="str">
        <f t="shared" si="0"/>
        <v>S30</v>
      </c>
      <c r="AI7" s="79" t="str">
        <f t="shared" si="0"/>
        <v>S31</v>
      </c>
      <c r="AJ7" s="79" t="str">
        <f t="shared" si="0"/>
        <v>S32</v>
      </c>
      <c r="AK7" s="79" t="str">
        <f t="shared" si="0"/>
        <v>S33</v>
      </c>
      <c r="AL7" s="79" t="str">
        <f t="shared" si="0"/>
        <v>S34</v>
      </c>
      <c r="AM7" s="79" t="str">
        <f t="shared" si="0"/>
        <v>S35</v>
      </c>
      <c r="AN7" s="79" t="str">
        <f t="shared" si="0"/>
        <v>S36</v>
      </c>
      <c r="AO7" s="79" t="str">
        <f t="shared" si="0"/>
        <v>S37</v>
      </c>
      <c r="AP7" s="79" t="str">
        <f t="shared" si="0"/>
        <v>S38</v>
      </c>
      <c r="AQ7" s="79" t="str">
        <f t="shared" si="0"/>
        <v>S39</v>
      </c>
      <c r="AR7" s="79" t="str">
        <f t="shared" si="0"/>
        <v>S40</v>
      </c>
      <c r="AS7" s="79" t="str">
        <f t="shared" si="0"/>
        <v>S41</v>
      </c>
      <c r="AT7" s="79" t="str">
        <f t="shared" si="0"/>
        <v>S42</v>
      </c>
      <c r="AU7" s="79" t="str">
        <f t="shared" si="0"/>
        <v>S43</v>
      </c>
      <c r="AV7" s="79" t="str">
        <f t="shared" si="0"/>
        <v>S44</v>
      </c>
      <c r="AW7" s="79" t="str">
        <f t="shared" si="0"/>
        <v>S45</v>
      </c>
      <c r="AX7" s="79" t="str">
        <f t="shared" si="0"/>
        <v>S46</v>
      </c>
      <c r="AY7" s="79" t="str">
        <f t="shared" si="0"/>
        <v>S47</v>
      </c>
      <c r="AZ7" s="79" t="str">
        <f t="shared" si="0"/>
        <v>S48</v>
      </c>
      <c r="BA7" s="79" t="str">
        <f t="shared" si="0"/>
        <v>S49</v>
      </c>
      <c r="BB7" s="79" t="str">
        <f t="shared" si="0"/>
        <v>S50</v>
      </c>
      <c r="BC7" s="79" t="str">
        <f t="shared" si="0"/>
        <v>S51</v>
      </c>
      <c r="BD7" s="79" t="str">
        <f t="shared" si="0"/>
        <v>S52</v>
      </c>
      <c r="BE7" s="79" t="str">
        <f t="shared" si="0"/>
        <v>S53</v>
      </c>
      <c r="BF7" s="79" t="str">
        <f t="shared" si="0"/>
        <v>S54</v>
      </c>
      <c r="BG7" s="79" t="str">
        <f t="shared" si="0"/>
        <v>S55</v>
      </c>
      <c r="BH7" s="79" t="str">
        <f t="shared" si="0"/>
        <v>S56</v>
      </c>
      <c r="BI7" s="79" t="str">
        <f t="shared" si="0"/>
        <v>S57</v>
      </c>
      <c r="BJ7" s="79" t="str">
        <f t="shared" si="0"/>
        <v>S58</v>
      </c>
      <c r="BK7" s="79" t="str">
        <f t="shared" si="0"/>
        <v>S59</v>
      </c>
      <c r="BL7" s="79" t="str">
        <f t="shared" si="0"/>
        <v>S60</v>
      </c>
      <c r="BM7" s="79" t="str">
        <f t="shared" si="0"/>
        <v>S61</v>
      </c>
      <c r="BN7" s="79" t="str">
        <f t="shared" si="0"/>
        <v>S62</v>
      </c>
      <c r="BO7" s="79" t="str">
        <f t="shared" si="0"/>
        <v>S63</v>
      </c>
      <c r="BP7" s="79" t="str">
        <f t="shared" si="0"/>
        <v>S64</v>
      </c>
      <c r="BQ7" s="79" t="str">
        <f t="shared" ref="BQ7:CN7" si="1">$B$5&amp;""&amp;BQ1</f>
        <v>S65</v>
      </c>
      <c r="BR7" s="79" t="str">
        <f t="shared" si="1"/>
        <v>S66</v>
      </c>
      <c r="BS7" s="79" t="str">
        <f t="shared" si="1"/>
        <v>S67</v>
      </c>
      <c r="BT7" s="79" t="str">
        <f t="shared" si="1"/>
        <v>S68</v>
      </c>
      <c r="BU7" s="79" t="str">
        <f t="shared" si="1"/>
        <v>S69</v>
      </c>
      <c r="BV7" s="79" t="str">
        <f t="shared" si="1"/>
        <v>S70</v>
      </c>
      <c r="BW7" s="79" t="str">
        <f t="shared" si="1"/>
        <v>S71</v>
      </c>
      <c r="BX7" s="79" t="str">
        <f t="shared" si="1"/>
        <v>S72</v>
      </c>
      <c r="BY7" s="79" t="str">
        <f t="shared" si="1"/>
        <v>S73</v>
      </c>
      <c r="BZ7" s="79" t="str">
        <f t="shared" si="1"/>
        <v>S74</v>
      </c>
      <c r="CA7" s="79" t="str">
        <f t="shared" si="1"/>
        <v>S75</v>
      </c>
      <c r="CB7" s="79" t="str">
        <f t="shared" si="1"/>
        <v>S76</v>
      </c>
      <c r="CC7" s="79" t="str">
        <f t="shared" si="1"/>
        <v>S77</v>
      </c>
      <c r="CD7" s="79" t="str">
        <f t="shared" si="1"/>
        <v>S78</v>
      </c>
      <c r="CE7" s="79" t="str">
        <f t="shared" si="1"/>
        <v>S79</v>
      </c>
      <c r="CF7" s="79" t="str">
        <f t="shared" si="1"/>
        <v>S80</v>
      </c>
      <c r="CG7" s="79" t="str">
        <f t="shared" si="1"/>
        <v>S81</v>
      </c>
      <c r="CH7" s="79" t="str">
        <f t="shared" si="1"/>
        <v>S82</v>
      </c>
      <c r="CI7" s="79" t="str">
        <f t="shared" si="1"/>
        <v>S83</v>
      </c>
      <c r="CJ7" s="79" t="str">
        <f t="shared" si="1"/>
        <v>S84</v>
      </c>
      <c r="CK7" s="79" t="str">
        <f t="shared" si="1"/>
        <v>S85</v>
      </c>
      <c r="CL7" s="79" t="str">
        <f t="shared" si="1"/>
        <v>S86</v>
      </c>
      <c r="CM7" s="79" t="str">
        <f t="shared" si="1"/>
        <v>S87</v>
      </c>
      <c r="CN7" s="79" t="str">
        <f t="shared" si="1"/>
        <v>S88</v>
      </c>
    </row>
    <row r="8" spans="1:92" ht="12.75" customHeight="1" x14ac:dyDescent="0.25">
      <c r="A8" s="23" t="s">
        <v>73</v>
      </c>
      <c r="B8" s="56">
        <v>45082</v>
      </c>
      <c r="D8" s="9" t="s">
        <v>2</v>
      </c>
      <c r="E8" s="6">
        <v>7104166.666666667</v>
      </c>
      <c r="F8" s="6">
        <v>12916666.666666666</v>
      </c>
      <c r="G8" s="6">
        <v>18729166.666666668</v>
      </c>
      <c r="H8" s="6">
        <v>25187500</v>
      </c>
      <c r="I8" s="6">
        <v>25833333.333333332</v>
      </c>
      <c r="J8" s="6">
        <v>31839097.721428573</v>
      </c>
      <c r="K8" s="6">
        <v>41069172.657142855</v>
      </c>
      <c r="L8" s="6">
        <v>48621052.149999999</v>
      </c>
      <c r="M8" s="6">
        <v>57851127.085714281</v>
      </c>
      <c r="N8" s="6">
        <v>90985300.83392857</v>
      </c>
      <c r="O8" s="6">
        <v>121691279.13928571</v>
      </c>
      <c r="P8" s="6">
        <v>172577875.11666667</v>
      </c>
      <c r="Q8" s="6">
        <v>214212362.7345238</v>
      </c>
      <c r="R8" s="6">
        <v>267396410.90416664</v>
      </c>
      <c r="S8" s="6">
        <v>326390046.23928571</v>
      </c>
      <c r="T8" s="6">
        <v>400192502.17857146</v>
      </c>
      <c r="U8" s="6">
        <v>474109678.24285716</v>
      </c>
      <c r="V8" s="6">
        <v>589310469.84464288</v>
      </c>
      <c r="W8" s="6">
        <v>741805597.89642859</v>
      </c>
      <c r="X8" s="6">
        <v>887048212.33035707</v>
      </c>
      <c r="Y8" s="6">
        <v>1042407099.3821428</v>
      </c>
      <c r="Z8" s="6">
        <v>1232005349.1290114</v>
      </c>
      <c r="AA8" s="6">
        <v>1423871296.0671842</v>
      </c>
      <c r="AB8" s="6">
        <v>1621553662.1729298</v>
      </c>
      <c r="AC8" s="6">
        <v>1813688052.3739128</v>
      </c>
      <c r="AD8" s="6">
        <v>2004251603.2104986</v>
      </c>
      <c r="AE8" s="6">
        <v>2253227623.7304173</v>
      </c>
      <c r="AF8" s="6">
        <v>2456285974.3040204</v>
      </c>
      <c r="AG8" s="6">
        <v>2679272933.0412006</v>
      </c>
      <c r="AH8" s="6">
        <v>2904420491.6289768</v>
      </c>
      <c r="AI8" s="6">
        <v>3022404734.4007931</v>
      </c>
      <c r="AJ8" s="6">
        <v>3132616998.6779675</v>
      </c>
      <c r="AK8" s="6">
        <v>3240668941.955142</v>
      </c>
      <c r="AL8" s="6">
        <v>3390624814.0542269</v>
      </c>
      <c r="AM8" s="6">
        <v>3547814213.9449797</v>
      </c>
      <c r="AN8" s="6">
        <v>3684578016.765295</v>
      </c>
      <c r="AO8" s="6">
        <v>3816094494.576087</v>
      </c>
      <c r="AP8" s="6">
        <v>4018520487.303546</v>
      </c>
      <c r="AQ8" s="6">
        <v>4215423985.6810036</v>
      </c>
      <c r="AR8" s="6">
        <v>4349032073.8827381</v>
      </c>
      <c r="AS8" s="6">
        <v>4499493027.5547619</v>
      </c>
      <c r="AT8" s="6">
        <v>4774030760.2456236</v>
      </c>
      <c r="AU8" s="6">
        <v>5173914632.3919859</v>
      </c>
      <c r="AV8" s="6">
        <v>5396201414.8252602</v>
      </c>
      <c r="AW8" s="6">
        <v>6026567497.6027832</v>
      </c>
      <c r="AX8" s="6">
        <v>6703833303.1967812</v>
      </c>
      <c r="AY8" s="6">
        <v>7394324059.6813889</v>
      </c>
      <c r="AZ8" s="6">
        <v>8182581562.0722561</v>
      </c>
      <c r="BA8" s="6">
        <v>8961358436.2640762</v>
      </c>
      <c r="BB8" s="6">
        <v>9986348711.6107941</v>
      </c>
      <c r="BC8" s="6">
        <v>10740685620.576748</v>
      </c>
      <c r="BD8" s="6">
        <v>11753912396.674873</v>
      </c>
      <c r="BE8" s="6">
        <v>12823737849.580292</v>
      </c>
      <c r="BF8" s="6">
        <v>13660535060.866165</v>
      </c>
      <c r="BG8" s="6">
        <v>14601696615.884228</v>
      </c>
      <c r="BH8" s="6">
        <v>15618818835.796406</v>
      </c>
      <c r="BI8" s="6">
        <v>16536158855.927927</v>
      </c>
      <c r="BJ8" s="6">
        <v>17308496981.910652</v>
      </c>
      <c r="BK8" s="6">
        <v>18338522602.012657</v>
      </c>
      <c r="BL8" s="6">
        <v>19226654313.262272</v>
      </c>
      <c r="BM8" s="6">
        <v>19995384567.59425</v>
      </c>
      <c r="BN8" s="6">
        <v>20975359979.617409</v>
      </c>
      <c r="BO8" s="6">
        <v>21760517670.66436</v>
      </c>
      <c r="BP8" s="6">
        <v>22473456614.09314</v>
      </c>
      <c r="BQ8" s="6">
        <v>23352482681.240623</v>
      </c>
      <c r="BR8" s="6">
        <v>24096800707.417896</v>
      </c>
      <c r="BS8" s="6">
        <v>24926377107.95467</v>
      </c>
      <c r="BT8" s="6">
        <v>25721307956.053375</v>
      </c>
      <c r="BU8" s="6">
        <v>26354354837.911282</v>
      </c>
      <c r="BV8" s="6">
        <v>26966659706.099407</v>
      </c>
      <c r="BW8" s="6">
        <v>27491858221.8307</v>
      </c>
      <c r="BX8" s="6">
        <v>28118060919.604599</v>
      </c>
      <c r="BY8" s="6">
        <v>28484808181.049911</v>
      </c>
      <c r="BZ8" s="6">
        <v>28883564053.524849</v>
      </c>
      <c r="CA8" s="6">
        <v>29249852371.675392</v>
      </c>
      <c r="CB8" s="6">
        <v>29406089997.152721</v>
      </c>
      <c r="CC8" s="6">
        <v>29567632651.517418</v>
      </c>
      <c r="CD8" s="6">
        <v>29788755524.916664</v>
      </c>
      <c r="CE8" s="6">
        <v>30009653196.600002</v>
      </c>
      <c r="CF8" s="6">
        <v>30215299228.033333</v>
      </c>
      <c r="CG8" s="6">
        <v>30410121035.541664</v>
      </c>
      <c r="CH8" s="6">
        <v>30584155538.049999</v>
      </c>
      <c r="CI8" s="6">
        <v>30678278175.275002</v>
      </c>
      <c r="CJ8" s="6">
        <v>30680554929.799999</v>
      </c>
      <c r="CK8" s="6">
        <v>30684434407.700001</v>
      </c>
      <c r="CL8" s="6">
        <v>30687602447</v>
      </c>
      <c r="CM8" s="6">
        <v>30687680787.900002</v>
      </c>
      <c r="CN8" s="6">
        <v>30687744885</v>
      </c>
    </row>
    <row r="9" spans="1:92" ht="12.75" customHeight="1" x14ac:dyDescent="0.25">
      <c r="A9" s="23" t="s">
        <v>74</v>
      </c>
      <c r="B9" s="56">
        <v>45688</v>
      </c>
      <c r="D9" s="9" t="s">
        <v>69</v>
      </c>
      <c r="E9" s="6"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>
        <v>6476117561.0076294</v>
      </c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</row>
    <row r="10" spans="1:92" ht="13.5" customHeight="1" x14ac:dyDescent="0.25">
      <c r="A10" s="23" t="s">
        <v>81</v>
      </c>
      <c r="B10" s="7">
        <v>50</v>
      </c>
      <c r="D10" s="9" t="s">
        <v>70</v>
      </c>
      <c r="E10" s="6"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>
        <v>6911312661.1073418</v>
      </c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</row>
    <row r="11" spans="1:92" ht="13.5" customHeight="1" x14ac:dyDescent="0.25"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</row>
    <row r="12" spans="1:92" s="3" customFormat="1" ht="15" customHeight="1" thickBot="1" x14ac:dyDescent="0.3"/>
    <row r="13" spans="1:92" s="3" customFormat="1" ht="18" customHeight="1" x14ac:dyDescent="0.25">
      <c r="A13" s="141" t="s">
        <v>75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3"/>
    </row>
    <row r="14" spans="1:92" ht="18" customHeight="1" x14ac:dyDescent="0.25">
      <c r="A14" s="14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6"/>
    </row>
    <row r="15" spans="1:92" ht="18" customHeight="1" thickBot="1" x14ac:dyDescent="0.3">
      <c r="A15" s="147" t="s">
        <v>30</v>
      </c>
      <c r="B15" s="148"/>
      <c r="C15" s="148"/>
      <c r="D15" s="148"/>
      <c r="E15" s="148"/>
      <c r="F15" s="148"/>
      <c r="G15" s="148"/>
      <c r="H15" s="53">
        <f>+B10</f>
        <v>50</v>
      </c>
      <c r="I15" s="53" t="str">
        <f>'1_DATOS DE ENTRADA'!$B$5&amp;""&amp;B10</f>
        <v>S50</v>
      </c>
      <c r="J15" s="51"/>
      <c r="K15" s="51"/>
      <c r="L15" s="51"/>
      <c r="M15" s="51"/>
      <c r="N15" s="51"/>
      <c r="O15" s="51"/>
      <c r="P15" s="51"/>
      <c r="Q15" s="51"/>
      <c r="R15" s="51"/>
      <c r="S15" s="52"/>
    </row>
    <row r="16" spans="1:92" ht="12.75" thickBot="1" x14ac:dyDescent="0.3"/>
    <row r="17" spans="1:19" ht="12" customHeight="1" x14ac:dyDescent="0.25">
      <c r="A17" s="152" t="s">
        <v>21</v>
      </c>
      <c r="B17" s="153"/>
      <c r="C17" s="134" t="s">
        <v>6</v>
      </c>
      <c r="D17" s="135"/>
      <c r="E17" s="135"/>
      <c r="F17" s="135"/>
      <c r="G17" s="136"/>
      <c r="H17" s="149" t="s">
        <v>11</v>
      </c>
      <c r="I17" s="150"/>
      <c r="J17" s="150"/>
      <c r="K17" s="151"/>
      <c r="L17" s="149" t="s">
        <v>20</v>
      </c>
      <c r="M17" s="150"/>
      <c r="N17" s="150"/>
      <c r="O17" s="150"/>
      <c r="P17" s="150"/>
      <c r="Q17" s="150"/>
      <c r="R17" s="150"/>
      <c r="S17" s="151"/>
    </row>
    <row r="18" spans="1:19" ht="13.5" thickBot="1" x14ac:dyDescent="0.3">
      <c r="A18" s="154"/>
      <c r="B18" s="155"/>
      <c r="C18" s="63" t="s">
        <v>2</v>
      </c>
      <c r="D18" s="64" t="s">
        <v>3</v>
      </c>
      <c r="E18" s="64" t="s">
        <v>4</v>
      </c>
      <c r="F18" s="64" t="s">
        <v>5</v>
      </c>
      <c r="G18" s="65" t="s">
        <v>22</v>
      </c>
      <c r="H18" s="63" t="s">
        <v>7</v>
      </c>
      <c r="I18" s="64" t="s">
        <v>8</v>
      </c>
      <c r="J18" s="64" t="s">
        <v>9</v>
      </c>
      <c r="K18" s="65" t="s">
        <v>10</v>
      </c>
      <c r="L18" s="63" t="s">
        <v>12</v>
      </c>
      <c r="M18" s="64" t="s">
        <v>13</v>
      </c>
      <c r="N18" s="64" t="s">
        <v>14</v>
      </c>
      <c r="O18" s="64" t="s">
        <v>15</v>
      </c>
      <c r="P18" s="64" t="s">
        <v>16</v>
      </c>
      <c r="Q18" s="64" t="s">
        <v>17</v>
      </c>
      <c r="R18" s="64" t="s">
        <v>18</v>
      </c>
      <c r="S18" s="65" t="s">
        <v>19</v>
      </c>
    </row>
    <row r="19" spans="1:19" ht="12.75" x14ac:dyDescent="0.25">
      <c r="A19" s="26" t="s">
        <v>71</v>
      </c>
      <c r="B19" s="71" t="str">
        <f>+I15</f>
        <v>S50</v>
      </c>
      <c r="C19" s="76">
        <f>+HLOOKUP($B19,$E$7:$BD$10,2,FALSE)</f>
        <v>9986348711.6107941</v>
      </c>
      <c r="D19" s="66">
        <f>+HLOOKUP($B19,$E$7:$BD$10,3,FALSE)</f>
        <v>6476117561.0076294</v>
      </c>
      <c r="E19" s="66">
        <f>+HLOOKUP($B19,$E$7:$BD$10,4,FALSE)</f>
        <v>6911312661.1073418</v>
      </c>
      <c r="F19" s="66">
        <f>+$B$7</f>
        <v>30687744863.1647</v>
      </c>
      <c r="G19" s="77">
        <f>+$B$6</f>
        <v>88</v>
      </c>
      <c r="H19" s="76">
        <f>+D19-C19</f>
        <v>-3510231150.6031647</v>
      </c>
      <c r="I19" s="67">
        <f>+H19/C19</f>
        <v>-0.3515029618905593</v>
      </c>
      <c r="J19" s="68">
        <f>+D19/C19</f>
        <v>0.6484970381094407</v>
      </c>
      <c r="K19" s="78">
        <f>+(F19/J19)/(F19/G19)</f>
        <v>135.69838384543104</v>
      </c>
      <c r="L19" s="73">
        <f>+D19-E19</f>
        <v>-435195100.09971237</v>
      </c>
      <c r="M19" s="67">
        <f>+L19/D19</f>
        <v>-6.7199999999999954E-2</v>
      </c>
      <c r="N19" s="68">
        <f>+D19/E19</f>
        <v>0.93703148425787108</v>
      </c>
      <c r="O19" s="68">
        <f>(F19-D19)/(F19-E19)</f>
        <v>1.0183036334636471</v>
      </c>
      <c r="P19" s="66">
        <f>+F19/N19</f>
        <v>32749961317.969368</v>
      </c>
      <c r="Q19" s="66">
        <f>+F19-P19</f>
        <v>-2062216454.8046684</v>
      </c>
      <c r="R19" s="67">
        <f>+Q19/F19</f>
        <v>-6.7200000000000024E-2</v>
      </c>
      <c r="S19" s="69">
        <f>+(F19-D19)/N19</f>
        <v>25838648656.862026</v>
      </c>
    </row>
    <row r="20" spans="1:19" ht="12.75" x14ac:dyDescent="0.25">
      <c r="A20" s="27" t="s">
        <v>71</v>
      </c>
      <c r="B20" s="50" t="str">
        <f>'1_DATOS DE ENTRADA'!B$5&amp;""&amp;B10-1</f>
        <v>S49</v>
      </c>
      <c r="C20" s="20">
        <f>+HLOOKUP($B20,$E$7:$BD$10,2,FALSE)</f>
        <v>8961358436.2640762</v>
      </c>
      <c r="D20" s="4">
        <f t="shared" ref="D20:D21" si="2">+HLOOKUP($B20,$E$7:$BD$10,3,FALSE)</f>
        <v>0</v>
      </c>
      <c r="E20" s="4">
        <f t="shared" ref="E20:E21" si="3">+HLOOKUP($B20,$E$7:$BD$10,4,FALSE)</f>
        <v>0</v>
      </c>
      <c r="F20" s="4">
        <f>+$B$7</f>
        <v>30687744863.1647</v>
      </c>
      <c r="G20" s="19">
        <f>+$B$6</f>
        <v>88</v>
      </c>
      <c r="H20" s="20">
        <f>+D20-C20</f>
        <v>-8961358436.2640762</v>
      </c>
      <c r="I20" s="8">
        <f>+H20/C20</f>
        <v>-1</v>
      </c>
      <c r="J20" s="5">
        <f>+D20/C20</f>
        <v>0</v>
      </c>
      <c r="K20" s="21" t="e">
        <f>+(F20/J20)/(F20/G20)</f>
        <v>#DIV/0!</v>
      </c>
      <c r="L20" s="74">
        <f>+D20-E20</f>
        <v>0</v>
      </c>
      <c r="M20" s="8" t="e">
        <f>+L20/D20</f>
        <v>#DIV/0!</v>
      </c>
      <c r="N20" s="5" t="e">
        <f>+D20/E20</f>
        <v>#DIV/0!</v>
      </c>
      <c r="O20" s="5">
        <f>(F20-D20)/(F20-E20)</f>
        <v>1</v>
      </c>
      <c r="P20" s="4" t="e">
        <f>+F20/N20</f>
        <v>#DIV/0!</v>
      </c>
      <c r="Q20" s="4" t="e">
        <f>+F20-P20</f>
        <v>#DIV/0!</v>
      </c>
      <c r="R20" s="8" t="e">
        <f>+Q20/F20</f>
        <v>#DIV/0!</v>
      </c>
      <c r="S20" s="22" t="e">
        <f>+(F20-D20)/N20</f>
        <v>#DIV/0!</v>
      </c>
    </row>
    <row r="21" spans="1:19" ht="13.5" thickBot="1" x14ac:dyDescent="0.3">
      <c r="A21" s="70" t="s">
        <v>71</v>
      </c>
      <c r="B21" s="72" t="str">
        <f>'1_DATOS DE ENTRADA'!B$5&amp;""&amp;B10-2</f>
        <v>S48</v>
      </c>
      <c r="C21" s="12">
        <f>+HLOOKUP($B21,$E$7:$BD$10,2,FALSE)</f>
        <v>8182581562.0722561</v>
      </c>
      <c r="D21" s="13">
        <f t="shared" si="2"/>
        <v>0</v>
      </c>
      <c r="E21" s="13">
        <f t="shared" si="3"/>
        <v>0</v>
      </c>
      <c r="F21" s="13">
        <f>+$B$7</f>
        <v>30687744863.1647</v>
      </c>
      <c r="G21" s="14">
        <f>+$B$6</f>
        <v>88</v>
      </c>
      <c r="H21" s="12">
        <f>+D21-C21</f>
        <v>-8182581562.0722561</v>
      </c>
      <c r="I21" s="15">
        <f>+H21/C21</f>
        <v>-1</v>
      </c>
      <c r="J21" s="16">
        <f>+D21/C21</f>
        <v>0</v>
      </c>
      <c r="K21" s="17" t="e">
        <f>+(F21/J21)/(F21/G21)</f>
        <v>#DIV/0!</v>
      </c>
      <c r="L21" s="75">
        <f>+D21-E21</f>
        <v>0</v>
      </c>
      <c r="M21" s="15" t="e">
        <f>+L21/D21</f>
        <v>#DIV/0!</v>
      </c>
      <c r="N21" s="16" t="e">
        <f>+D21/E21</f>
        <v>#DIV/0!</v>
      </c>
      <c r="O21" s="16">
        <f>(F21-D21)/(F21-E21)</f>
        <v>1</v>
      </c>
      <c r="P21" s="13" t="e">
        <f>+F21/N21</f>
        <v>#DIV/0!</v>
      </c>
      <c r="Q21" s="13" t="e">
        <f>+F21-P21</f>
        <v>#DIV/0!</v>
      </c>
      <c r="R21" s="15" t="e">
        <f>+Q21/F21</f>
        <v>#DIV/0!</v>
      </c>
      <c r="S21" s="18" t="e">
        <f>+(F21-D21)/N21</f>
        <v>#DIV/0!</v>
      </c>
    </row>
    <row r="23" spans="1:19" ht="12.75" thickBot="1" x14ac:dyDescent="0.3"/>
    <row r="24" spans="1:19" ht="18" customHeight="1" x14ac:dyDescent="0.25">
      <c r="A24" s="141" t="s">
        <v>72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3"/>
    </row>
    <row r="25" spans="1:19" ht="18" customHeight="1" x14ac:dyDescent="0.25">
      <c r="A25" s="144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6"/>
    </row>
    <row r="26" spans="1:19" ht="18" customHeight="1" thickBot="1" x14ac:dyDescent="0.3">
      <c r="A26" s="147" t="s">
        <v>30</v>
      </c>
      <c r="B26" s="148"/>
      <c r="C26" s="148"/>
      <c r="D26" s="148"/>
      <c r="E26" s="148"/>
      <c r="F26" s="148"/>
      <c r="G26" s="148"/>
      <c r="H26" s="53">
        <f>+B10</f>
        <v>50</v>
      </c>
      <c r="I26" s="53" t="str">
        <f>'1_DATOS DE ENTRADA'!$B$5&amp;""&amp;H26</f>
        <v>S50</v>
      </c>
      <c r="J26" s="51"/>
      <c r="K26" s="51"/>
      <c r="L26" s="51"/>
      <c r="M26" s="51"/>
      <c r="N26" s="51"/>
      <c r="O26" s="51"/>
      <c r="P26" s="51"/>
      <c r="Q26" s="51"/>
      <c r="R26" s="51"/>
      <c r="S26" s="52"/>
    </row>
    <row r="27" spans="1:19" ht="12" customHeight="1" x14ac:dyDescent="0.25">
      <c r="A27" s="137" t="s">
        <v>0</v>
      </c>
      <c r="B27" s="139" t="s">
        <v>1</v>
      </c>
      <c r="C27" s="134" t="s">
        <v>6</v>
      </c>
      <c r="D27" s="135"/>
      <c r="E27" s="135"/>
      <c r="F27" s="135"/>
      <c r="G27" s="136"/>
      <c r="H27" s="134" t="s">
        <v>11</v>
      </c>
      <c r="I27" s="135"/>
      <c r="J27" s="135"/>
      <c r="K27" s="136"/>
      <c r="L27" s="134" t="s">
        <v>20</v>
      </c>
      <c r="M27" s="135"/>
      <c r="N27" s="135"/>
      <c r="O27" s="135"/>
      <c r="P27" s="135"/>
      <c r="Q27" s="135"/>
      <c r="R27" s="135"/>
      <c r="S27" s="136"/>
    </row>
    <row r="28" spans="1:19" ht="12.75" x14ac:dyDescent="0.25">
      <c r="A28" s="138"/>
      <c r="B28" s="140"/>
      <c r="C28" s="10" t="s">
        <v>2</v>
      </c>
      <c r="D28" s="9" t="s">
        <v>3</v>
      </c>
      <c r="E28" s="9" t="s">
        <v>4</v>
      </c>
      <c r="F28" s="9" t="s">
        <v>5</v>
      </c>
      <c r="G28" s="11" t="s">
        <v>22</v>
      </c>
      <c r="H28" s="10" t="s">
        <v>7</v>
      </c>
      <c r="I28" s="9" t="s">
        <v>8</v>
      </c>
      <c r="J28" s="9" t="s">
        <v>9</v>
      </c>
      <c r="K28" s="11" t="s">
        <v>10</v>
      </c>
      <c r="L28" s="10" t="s">
        <v>12</v>
      </c>
      <c r="M28" s="9" t="s">
        <v>13</v>
      </c>
      <c r="N28" s="9" t="s">
        <v>14</v>
      </c>
      <c r="O28" s="9" t="s">
        <v>15</v>
      </c>
      <c r="P28" s="9" t="s">
        <v>16</v>
      </c>
      <c r="Q28" s="9" t="s">
        <v>17</v>
      </c>
      <c r="R28" s="9" t="s">
        <v>18</v>
      </c>
      <c r="S28" s="11" t="s">
        <v>19</v>
      </c>
    </row>
    <row r="29" spans="1:19" ht="15" x14ac:dyDescent="0.25">
      <c r="A29" s="82"/>
      <c r="B29" s="83" t="s">
        <v>84</v>
      </c>
      <c r="C29" s="84">
        <v>4551510156.7336111</v>
      </c>
      <c r="D29" s="85">
        <v>2083240410.5491803</v>
      </c>
      <c r="E29" s="85">
        <v>2223234166.1380849</v>
      </c>
      <c r="F29" s="85">
        <v>11038992367.1647</v>
      </c>
      <c r="G29" s="86">
        <v>20</v>
      </c>
      <c r="H29" s="74">
        <f>+D29-C29</f>
        <v>-2468269746.1844311</v>
      </c>
      <c r="I29" s="8">
        <f>+H29/C29</f>
        <v>-0.54229687756113532</v>
      </c>
      <c r="J29" s="5">
        <f>+D29/C29</f>
        <v>0.45770312243886468</v>
      </c>
      <c r="K29" s="86">
        <f>+(F29/J29)/(F29/G29)</f>
        <v>43.696446494466279</v>
      </c>
      <c r="L29" s="20">
        <f>+D29-E29</f>
        <v>-139993755.58890462</v>
      </c>
      <c r="M29" s="8">
        <f>+L29/D29</f>
        <v>-6.7199999999999857E-2</v>
      </c>
      <c r="N29" s="5">
        <f>+D29/E29</f>
        <v>0.93703148425787119</v>
      </c>
      <c r="O29" s="5">
        <f>(F29-D29)/(F29-E29)</f>
        <v>1.0158799450253297</v>
      </c>
      <c r="P29" s="4">
        <f>+F29/N29</f>
        <v>11780812654.238165</v>
      </c>
      <c r="Q29" s="4">
        <f>+F29-P29</f>
        <v>-741820287.07346535</v>
      </c>
      <c r="R29" s="8">
        <f>+Q29/F29</f>
        <v>-6.7199999999999774E-2</v>
      </c>
      <c r="S29" s="22">
        <f>+(F29-D29)/N29</f>
        <v>9557578488.1000805</v>
      </c>
    </row>
    <row r="30" spans="1:19" ht="12.75" x14ac:dyDescent="0.2">
      <c r="A30" s="87" t="s">
        <v>85</v>
      </c>
      <c r="B30" s="88" t="s">
        <v>86</v>
      </c>
      <c r="C30" s="89">
        <v>55000000</v>
      </c>
      <c r="D30" s="90">
        <v>55000000</v>
      </c>
      <c r="E30" s="90">
        <v>58695999.999999993</v>
      </c>
      <c r="F30" s="90">
        <v>55000000</v>
      </c>
      <c r="G30" s="19"/>
      <c r="H30" s="74">
        <f t="shared" ref="H30:H93" si="4">+D30-C30</f>
        <v>0</v>
      </c>
      <c r="I30" s="8">
        <f t="shared" ref="I30:I93" si="5">+H30/C30</f>
        <v>0</v>
      </c>
      <c r="J30" s="5">
        <f t="shared" ref="J30:J93" si="6">+D30/C30</f>
        <v>1</v>
      </c>
      <c r="K30" s="21"/>
      <c r="L30" s="20">
        <f t="shared" ref="L30:L93" si="7">+D30-E30</f>
        <v>-3695999.9999999925</v>
      </c>
      <c r="M30" s="8">
        <f t="shared" ref="M30:M93" si="8">+L30/D30</f>
        <v>-6.7199999999999871E-2</v>
      </c>
      <c r="N30" s="5">
        <f t="shared" ref="N30:N93" si="9">+D30/E30</f>
        <v>0.93703148425787119</v>
      </c>
      <c r="O30" s="5">
        <f t="shared" ref="O30:O93" si="10">(F30-D30)/(F30-E30)</f>
        <v>0</v>
      </c>
      <c r="P30" s="4">
        <f t="shared" ref="P30:P93" si="11">+F30/N30</f>
        <v>58695999.999999993</v>
      </c>
      <c r="Q30" s="4">
        <f t="shared" ref="Q30:Q93" si="12">+F30-P30</f>
        <v>-3695999.9999999925</v>
      </c>
      <c r="R30" s="8">
        <f t="shared" ref="R30:R93" si="13">+Q30/F30</f>
        <v>-6.7199999999999871E-2</v>
      </c>
      <c r="S30" s="22">
        <f t="shared" ref="S30:S93" si="14">+(F30-D30)/N30</f>
        <v>0</v>
      </c>
    </row>
    <row r="31" spans="1:19" ht="12.75" x14ac:dyDescent="0.2">
      <c r="A31" s="87" t="s">
        <v>87</v>
      </c>
      <c r="B31" s="88" t="s">
        <v>88</v>
      </c>
      <c r="C31" s="89">
        <v>0</v>
      </c>
      <c r="D31" s="90">
        <v>0</v>
      </c>
      <c r="E31" s="90">
        <v>0</v>
      </c>
      <c r="F31" s="90">
        <v>55000000</v>
      </c>
      <c r="G31" s="19"/>
      <c r="H31" s="74">
        <f t="shared" si="4"/>
        <v>0</v>
      </c>
      <c r="I31" s="8" t="e">
        <f t="shared" si="5"/>
        <v>#DIV/0!</v>
      </c>
      <c r="J31" s="5" t="e">
        <f t="shared" si="6"/>
        <v>#DIV/0!</v>
      </c>
      <c r="K31" s="21"/>
      <c r="L31" s="20">
        <f t="shared" si="7"/>
        <v>0</v>
      </c>
      <c r="M31" s="8" t="e">
        <f t="shared" si="8"/>
        <v>#DIV/0!</v>
      </c>
      <c r="N31" s="5" t="e">
        <f t="shared" si="9"/>
        <v>#DIV/0!</v>
      </c>
      <c r="O31" s="5">
        <f t="shared" si="10"/>
        <v>1</v>
      </c>
      <c r="P31" s="4" t="e">
        <f t="shared" si="11"/>
        <v>#DIV/0!</v>
      </c>
      <c r="Q31" s="4" t="e">
        <f t="shared" si="12"/>
        <v>#DIV/0!</v>
      </c>
      <c r="R31" s="8" t="e">
        <f t="shared" si="13"/>
        <v>#DIV/0!</v>
      </c>
      <c r="S31" s="22" t="e">
        <f t="shared" si="14"/>
        <v>#DIV/0!</v>
      </c>
    </row>
    <row r="32" spans="1:19" ht="12.75" x14ac:dyDescent="0.2">
      <c r="A32" s="87" t="s">
        <v>89</v>
      </c>
      <c r="B32" s="88" t="s">
        <v>90</v>
      </c>
      <c r="C32" s="89">
        <v>472839929.55900002</v>
      </c>
      <c r="D32" s="90">
        <v>344122393.17904997</v>
      </c>
      <c r="E32" s="90">
        <v>367247418.00068212</v>
      </c>
      <c r="F32" s="90">
        <v>525377699.50999999</v>
      </c>
      <c r="G32" s="19"/>
      <c r="H32" s="74">
        <f t="shared" si="4"/>
        <v>-128717536.37995005</v>
      </c>
      <c r="I32" s="8">
        <f t="shared" si="5"/>
        <v>-0.27222222222222231</v>
      </c>
      <c r="J32" s="5">
        <f t="shared" si="6"/>
        <v>0.72777777777777763</v>
      </c>
      <c r="K32" s="21"/>
      <c r="L32" s="20">
        <f t="shared" si="7"/>
        <v>-23125024.821632147</v>
      </c>
      <c r="M32" s="8">
        <f t="shared" si="8"/>
        <v>-6.7199999999999968E-2</v>
      </c>
      <c r="N32" s="5">
        <f t="shared" si="9"/>
        <v>0.93703148425787108</v>
      </c>
      <c r="O32" s="5">
        <f t="shared" si="10"/>
        <v>1.1462403317119845</v>
      </c>
      <c r="P32" s="4">
        <f t="shared" si="11"/>
        <v>560683080.91707194</v>
      </c>
      <c r="Q32" s="4">
        <f t="shared" si="12"/>
        <v>-35305381.407071948</v>
      </c>
      <c r="R32" s="8">
        <f t="shared" si="13"/>
        <v>-6.7199999999999899E-2</v>
      </c>
      <c r="S32" s="22">
        <f t="shared" si="14"/>
        <v>193435662.91638985</v>
      </c>
    </row>
    <row r="33" spans="1:19" ht="12.75" x14ac:dyDescent="0.2">
      <c r="A33" s="91"/>
      <c r="B33" s="92" t="s">
        <v>91</v>
      </c>
      <c r="C33" s="93">
        <v>262688849.755</v>
      </c>
      <c r="D33" s="94">
        <v>241673741.7746</v>
      </c>
      <c r="E33" s="94">
        <v>257914217.22185311</v>
      </c>
      <c r="F33" s="94">
        <v>262688849.755</v>
      </c>
      <c r="G33" s="19"/>
      <c r="H33" s="74">
        <f t="shared" si="4"/>
        <v>-21015107.980399996</v>
      </c>
      <c r="I33" s="8">
        <f t="shared" si="5"/>
        <v>-7.9999999999999988E-2</v>
      </c>
      <c r="J33" s="5">
        <f t="shared" si="6"/>
        <v>0.92</v>
      </c>
      <c r="K33" s="21"/>
      <c r="L33" s="20">
        <f t="shared" si="7"/>
        <v>-16240475.447253108</v>
      </c>
      <c r="M33" s="8">
        <f t="shared" si="8"/>
        <v>-6.7199999999999954E-2</v>
      </c>
      <c r="N33" s="5">
        <f t="shared" si="9"/>
        <v>0.93703148425787108</v>
      </c>
      <c r="O33" s="5">
        <f t="shared" si="10"/>
        <v>4.401408450704217</v>
      </c>
      <c r="P33" s="4">
        <f t="shared" si="11"/>
        <v>280341540.45853597</v>
      </c>
      <c r="Q33" s="4">
        <f t="shared" si="12"/>
        <v>-17652690.703535974</v>
      </c>
      <c r="R33" s="8">
        <f t="shared" si="13"/>
        <v>-6.7199999999999899E-2</v>
      </c>
      <c r="S33" s="22">
        <f t="shared" si="14"/>
        <v>22427323.236682877</v>
      </c>
    </row>
    <row r="34" spans="1:19" ht="12.75" x14ac:dyDescent="0.2">
      <c r="A34" s="95"/>
      <c r="B34" s="92" t="s">
        <v>92</v>
      </c>
      <c r="C34" s="93">
        <v>210151079.80400002</v>
      </c>
      <c r="D34" s="94">
        <v>102448651.40445</v>
      </c>
      <c r="E34" s="94">
        <v>109333200.77882904</v>
      </c>
      <c r="F34" s="94">
        <v>262688849.755</v>
      </c>
      <c r="G34" s="19"/>
      <c r="H34" s="74">
        <f t="shared" si="4"/>
        <v>-107702428.39955002</v>
      </c>
      <c r="I34" s="8">
        <f t="shared" si="5"/>
        <v>-0.51250000000000007</v>
      </c>
      <c r="J34" s="5">
        <f t="shared" si="6"/>
        <v>0.48749999999999993</v>
      </c>
      <c r="K34" s="21"/>
      <c r="L34" s="20">
        <f t="shared" si="7"/>
        <v>-6884549.3743790388</v>
      </c>
      <c r="M34" s="8">
        <f t="shared" si="8"/>
        <v>-6.7199999999999982E-2</v>
      </c>
      <c r="N34" s="5">
        <f t="shared" si="9"/>
        <v>0.93703148425787108</v>
      </c>
      <c r="O34" s="5">
        <f t="shared" si="10"/>
        <v>1.0448927015101268</v>
      </c>
      <c r="P34" s="4">
        <f t="shared" si="11"/>
        <v>280341540.45853597</v>
      </c>
      <c r="Q34" s="4">
        <f t="shared" si="12"/>
        <v>-17652690.703535974</v>
      </c>
      <c r="R34" s="8">
        <f t="shared" si="13"/>
        <v>-6.7199999999999899E-2</v>
      </c>
      <c r="S34" s="22">
        <f t="shared" si="14"/>
        <v>171008339.67970696</v>
      </c>
    </row>
    <row r="35" spans="1:19" ht="12.75" x14ac:dyDescent="0.2">
      <c r="A35" s="87" t="s">
        <v>93</v>
      </c>
      <c r="B35" s="88" t="s">
        <v>94</v>
      </c>
      <c r="C35" s="89">
        <v>0</v>
      </c>
      <c r="D35" s="90">
        <v>0</v>
      </c>
      <c r="E35" s="90">
        <v>0</v>
      </c>
      <c r="F35" s="90">
        <v>15686083.73</v>
      </c>
      <c r="G35" s="19"/>
      <c r="H35" s="74">
        <f t="shared" si="4"/>
        <v>0</v>
      </c>
      <c r="I35" s="8" t="e">
        <f t="shared" si="5"/>
        <v>#DIV/0!</v>
      </c>
      <c r="J35" s="5" t="e">
        <f t="shared" si="6"/>
        <v>#DIV/0!</v>
      </c>
      <c r="K35" s="21"/>
      <c r="L35" s="20">
        <f t="shared" si="7"/>
        <v>0</v>
      </c>
      <c r="M35" s="8" t="e">
        <f t="shared" si="8"/>
        <v>#DIV/0!</v>
      </c>
      <c r="N35" s="5" t="e">
        <f t="shared" si="9"/>
        <v>#DIV/0!</v>
      </c>
      <c r="O35" s="5">
        <f t="shared" si="10"/>
        <v>1</v>
      </c>
      <c r="P35" s="4" t="e">
        <f t="shared" si="11"/>
        <v>#DIV/0!</v>
      </c>
      <c r="Q35" s="4" t="e">
        <f t="shared" si="12"/>
        <v>#DIV/0!</v>
      </c>
      <c r="R35" s="8" t="e">
        <f t="shared" si="13"/>
        <v>#DIV/0!</v>
      </c>
      <c r="S35" s="22" t="e">
        <f t="shared" si="14"/>
        <v>#DIV/0!</v>
      </c>
    </row>
    <row r="36" spans="1:19" ht="12.75" x14ac:dyDescent="0.2">
      <c r="A36" s="87" t="s">
        <v>95</v>
      </c>
      <c r="B36" s="88" t="s">
        <v>96</v>
      </c>
      <c r="C36" s="89">
        <v>0</v>
      </c>
      <c r="D36" s="90">
        <v>1400601.514</v>
      </c>
      <c r="E36" s="90">
        <v>1494721.9357407999</v>
      </c>
      <c r="F36" s="90">
        <v>3044785.9</v>
      </c>
      <c r="G36" s="19"/>
      <c r="H36" s="74">
        <f t="shared" si="4"/>
        <v>1400601.514</v>
      </c>
      <c r="I36" s="8" t="e">
        <f t="shared" si="5"/>
        <v>#DIV/0!</v>
      </c>
      <c r="J36" s="5" t="e">
        <f t="shared" si="6"/>
        <v>#DIV/0!</v>
      </c>
      <c r="K36" s="21"/>
      <c r="L36" s="20">
        <f t="shared" si="7"/>
        <v>-94120.421740799909</v>
      </c>
      <c r="M36" s="8">
        <f t="shared" si="8"/>
        <v>-6.719999999999994E-2</v>
      </c>
      <c r="N36" s="5">
        <f t="shared" si="9"/>
        <v>0.93703148425787108</v>
      </c>
      <c r="O36" s="5">
        <f t="shared" si="10"/>
        <v>1.0607203469734112</v>
      </c>
      <c r="P36" s="4">
        <f t="shared" si="11"/>
        <v>3249395.51248</v>
      </c>
      <c r="Q36" s="4">
        <f t="shared" si="12"/>
        <v>-204609.61248000013</v>
      </c>
      <c r="R36" s="8">
        <f t="shared" si="13"/>
        <v>-6.7200000000000037E-2</v>
      </c>
      <c r="S36" s="22">
        <f t="shared" si="14"/>
        <v>1754673.5767391999</v>
      </c>
    </row>
    <row r="37" spans="1:19" ht="12.75" x14ac:dyDescent="0.2">
      <c r="A37" s="87" t="s">
        <v>97</v>
      </c>
      <c r="B37" s="88" t="s">
        <v>98</v>
      </c>
      <c r="C37" s="89">
        <v>116608480.53000003</v>
      </c>
      <c r="D37" s="90">
        <v>96201996.437250018</v>
      </c>
      <c r="E37" s="90">
        <v>102666770.59783322</v>
      </c>
      <c r="F37" s="90">
        <v>116608480.53000003</v>
      </c>
      <c r="G37" s="19"/>
      <c r="H37" s="74">
        <f t="shared" si="4"/>
        <v>-20406484.092750013</v>
      </c>
      <c r="I37" s="8">
        <f t="shared" si="5"/>
        <v>-0.17500000000000007</v>
      </c>
      <c r="J37" s="5">
        <f t="shared" si="6"/>
        <v>0.82499999999999996</v>
      </c>
      <c r="K37" s="21"/>
      <c r="L37" s="20">
        <f t="shared" si="7"/>
        <v>-6464774.1605831981</v>
      </c>
      <c r="M37" s="8">
        <f t="shared" si="8"/>
        <v>-6.7199999999999968E-2</v>
      </c>
      <c r="N37" s="5">
        <f t="shared" si="9"/>
        <v>0.93703148425787108</v>
      </c>
      <c r="O37" s="5">
        <f t="shared" si="10"/>
        <v>1.4637002341920369</v>
      </c>
      <c r="P37" s="4">
        <f t="shared" si="11"/>
        <v>124444570.42161603</v>
      </c>
      <c r="Q37" s="4">
        <f t="shared" si="12"/>
        <v>-7836089.8916160017</v>
      </c>
      <c r="R37" s="8">
        <f t="shared" si="13"/>
        <v>-6.7199999999999996E-2</v>
      </c>
      <c r="S37" s="22">
        <f t="shared" si="14"/>
        <v>21777799.823782813</v>
      </c>
    </row>
    <row r="38" spans="1:19" ht="12.75" x14ac:dyDescent="0.2">
      <c r="A38" s="91"/>
      <c r="B38" s="92" t="s">
        <v>99</v>
      </c>
      <c r="C38" s="93">
        <v>58304240.265000015</v>
      </c>
      <c r="D38" s="94">
        <v>55389028.251750015</v>
      </c>
      <c r="E38" s="94">
        <v>59111170.950267613</v>
      </c>
      <c r="F38" s="94">
        <v>58304240.265000015</v>
      </c>
      <c r="G38" s="19"/>
      <c r="H38" s="74">
        <f t="shared" si="4"/>
        <v>-2915212.0132500008</v>
      </c>
      <c r="I38" s="8">
        <f t="shared" si="5"/>
        <v>-0.05</v>
      </c>
      <c r="J38" s="5">
        <f t="shared" si="6"/>
        <v>0.95</v>
      </c>
      <c r="K38" s="21"/>
      <c r="L38" s="20">
        <f t="shared" si="7"/>
        <v>-3722142.6985175982</v>
      </c>
      <c r="M38" s="8">
        <f t="shared" si="8"/>
        <v>-6.7199999999999954E-2</v>
      </c>
      <c r="N38" s="5">
        <f t="shared" si="9"/>
        <v>0.93703148425787108</v>
      </c>
      <c r="O38" s="5">
        <f t="shared" si="10"/>
        <v>-3.6127167630057926</v>
      </c>
      <c r="P38" s="4">
        <f t="shared" si="11"/>
        <v>62222285.210808016</v>
      </c>
      <c r="Q38" s="4">
        <f t="shared" si="12"/>
        <v>-3918044.9458080009</v>
      </c>
      <c r="R38" s="8">
        <f t="shared" si="13"/>
        <v>-6.7199999999999996E-2</v>
      </c>
      <c r="S38" s="22">
        <f t="shared" si="14"/>
        <v>3111114.2605404006</v>
      </c>
    </row>
    <row r="39" spans="1:19" ht="12.75" x14ac:dyDescent="0.2">
      <c r="A39" s="91"/>
      <c r="B39" s="92" t="s">
        <v>100</v>
      </c>
      <c r="C39" s="93">
        <v>58304240.265000015</v>
      </c>
      <c r="D39" s="94">
        <v>40812968.185500011</v>
      </c>
      <c r="E39" s="94">
        <v>43555599.647565611</v>
      </c>
      <c r="F39" s="94">
        <v>58304240.265000015</v>
      </c>
      <c r="G39" s="19"/>
      <c r="H39" s="74">
        <f t="shared" si="4"/>
        <v>-17491272.079500005</v>
      </c>
      <c r="I39" s="8">
        <f t="shared" si="5"/>
        <v>-0.3</v>
      </c>
      <c r="J39" s="5">
        <f t="shared" si="6"/>
        <v>0.7</v>
      </c>
      <c r="K39" s="21"/>
      <c r="L39" s="20">
        <f t="shared" si="7"/>
        <v>-2742631.4620655999</v>
      </c>
      <c r="M39" s="8">
        <f t="shared" si="8"/>
        <v>-6.7199999999999982E-2</v>
      </c>
      <c r="N39" s="5">
        <f t="shared" si="9"/>
        <v>0.93703148425787108</v>
      </c>
      <c r="O39" s="5">
        <f t="shared" si="10"/>
        <v>1.1859582542694496</v>
      </c>
      <c r="P39" s="4">
        <f t="shared" si="11"/>
        <v>62222285.210808016</v>
      </c>
      <c r="Q39" s="4">
        <f t="shared" si="12"/>
        <v>-3918044.9458080009</v>
      </c>
      <c r="R39" s="8">
        <f t="shared" si="13"/>
        <v>-6.7199999999999996E-2</v>
      </c>
      <c r="S39" s="22">
        <f t="shared" si="14"/>
        <v>18666685.563242406</v>
      </c>
    </row>
    <row r="40" spans="1:19" ht="12.75" x14ac:dyDescent="0.2">
      <c r="A40" s="87" t="s">
        <v>101</v>
      </c>
      <c r="B40" s="88" t="s">
        <v>102</v>
      </c>
      <c r="C40" s="89">
        <v>178053031.77000001</v>
      </c>
      <c r="D40" s="90">
        <v>163808789.22840002</v>
      </c>
      <c r="E40" s="90">
        <v>174816739.8645485</v>
      </c>
      <c r="F40" s="90">
        <v>178053031.77000001</v>
      </c>
      <c r="G40" s="19"/>
      <c r="H40" s="74">
        <f t="shared" si="4"/>
        <v>-14244242.541599989</v>
      </c>
      <c r="I40" s="8">
        <f t="shared" si="5"/>
        <v>-7.9999999999999932E-2</v>
      </c>
      <c r="J40" s="5">
        <f t="shared" si="6"/>
        <v>0.92</v>
      </c>
      <c r="K40" s="21"/>
      <c r="L40" s="20">
        <f t="shared" si="7"/>
        <v>-11007950.636148483</v>
      </c>
      <c r="M40" s="8">
        <f t="shared" si="8"/>
        <v>-6.720000000000001E-2</v>
      </c>
      <c r="N40" s="5">
        <f t="shared" si="9"/>
        <v>0.93703148425787108</v>
      </c>
      <c r="O40" s="5">
        <f t="shared" si="10"/>
        <v>4.4014084507042401</v>
      </c>
      <c r="P40" s="4">
        <f t="shared" si="11"/>
        <v>190018195.504944</v>
      </c>
      <c r="Q40" s="4">
        <f t="shared" si="12"/>
        <v>-11965163.734943986</v>
      </c>
      <c r="R40" s="8">
        <f t="shared" si="13"/>
        <v>-6.7199999999999913E-2</v>
      </c>
      <c r="S40" s="22">
        <f t="shared" si="14"/>
        <v>15201455.640395507</v>
      </c>
    </row>
    <row r="41" spans="1:19" ht="12.75" x14ac:dyDescent="0.2">
      <c r="A41" s="87" t="s">
        <v>103</v>
      </c>
      <c r="B41" s="88" t="s">
        <v>104</v>
      </c>
      <c r="C41" s="89">
        <v>1383956541.6399999</v>
      </c>
      <c r="D41" s="90">
        <v>691978270.81999993</v>
      </c>
      <c r="E41" s="90">
        <v>738479210.61910391</v>
      </c>
      <c r="F41" s="90">
        <v>1383956541.6399999</v>
      </c>
      <c r="G41" s="19"/>
      <c r="H41" s="74">
        <f t="shared" si="4"/>
        <v>-691978270.81999993</v>
      </c>
      <c r="I41" s="8">
        <f t="shared" si="5"/>
        <v>-0.5</v>
      </c>
      <c r="J41" s="5">
        <f t="shared" si="6"/>
        <v>0.5</v>
      </c>
      <c r="K41" s="21"/>
      <c r="L41" s="20">
        <f t="shared" si="7"/>
        <v>-46500939.799103975</v>
      </c>
      <c r="M41" s="8">
        <f t="shared" si="8"/>
        <v>-6.7199999999999968E-2</v>
      </c>
      <c r="N41" s="5">
        <f t="shared" si="9"/>
        <v>0.93703148425787108</v>
      </c>
      <c r="O41" s="5">
        <f t="shared" si="10"/>
        <v>1.0720411663807889</v>
      </c>
      <c r="P41" s="4">
        <f t="shared" si="11"/>
        <v>1476958421.2382078</v>
      </c>
      <c r="Q41" s="4">
        <f t="shared" si="12"/>
        <v>-93001879.598207951</v>
      </c>
      <c r="R41" s="8">
        <f t="shared" si="13"/>
        <v>-6.7199999999999968E-2</v>
      </c>
      <c r="S41" s="22">
        <f t="shared" si="14"/>
        <v>738479210.61910391</v>
      </c>
    </row>
    <row r="42" spans="1:19" ht="12.75" x14ac:dyDescent="0.2">
      <c r="A42" s="87" t="s">
        <v>105</v>
      </c>
      <c r="B42" s="88" t="s">
        <v>106</v>
      </c>
      <c r="C42" s="89">
        <v>74074001.450000003</v>
      </c>
      <c r="D42" s="90">
        <v>0</v>
      </c>
      <c r="E42" s="90">
        <v>0</v>
      </c>
      <c r="F42" s="90">
        <v>307319814.39999998</v>
      </c>
      <c r="G42" s="19"/>
      <c r="H42" s="74">
        <f t="shared" si="4"/>
        <v>-74074001.450000003</v>
      </c>
      <c r="I42" s="8">
        <f t="shared" si="5"/>
        <v>-1</v>
      </c>
      <c r="J42" s="5">
        <f t="shared" si="6"/>
        <v>0</v>
      </c>
      <c r="K42" s="21"/>
      <c r="L42" s="20">
        <f t="shared" si="7"/>
        <v>0</v>
      </c>
      <c r="M42" s="8" t="e">
        <f t="shared" si="8"/>
        <v>#DIV/0!</v>
      </c>
      <c r="N42" s="5" t="e">
        <f t="shared" si="9"/>
        <v>#DIV/0!</v>
      </c>
      <c r="O42" s="5">
        <f t="shared" si="10"/>
        <v>1</v>
      </c>
      <c r="P42" s="4" t="e">
        <f t="shared" si="11"/>
        <v>#DIV/0!</v>
      </c>
      <c r="Q42" s="4" t="e">
        <f t="shared" si="12"/>
        <v>#DIV/0!</v>
      </c>
      <c r="R42" s="8" t="e">
        <f t="shared" si="13"/>
        <v>#DIV/0!</v>
      </c>
      <c r="S42" s="22" t="e">
        <f t="shared" si="14"/>
        <v>#DIV/0!</v>
      </c>
    </row>
    <row r="43" spans="1:19" ht="12.75" x14ac:dyDescent="0.2">
      <c r="A43" s="95" t="s">
        <v>107</v>
      </c>
      <c r="B43" s="92" t="s">
        <v>108</v>
      </c>
      <c r="C43" s="93">
        <v>37998364</v>
      </c>
      <c r="D43" s="94">
        <v>0</v>
      </c>
      <c r="E43" s="94">
        <v>0</v>
      </c>
      <c r="F43" s="94">
        <v>37998364</v>
      </c>
      <c r="G43" s="19"/>
      <c r="H43" s="74">
        <f t="shared" si="4"/>
        <v>-37998364</v>
      </c>
      <c r="I43" s="8">
        <f t="shared" si="5"/>
        <v>-1</v>
      </c>
      <c r="J43" s="5">
        <f t="shared" si="6"/>
        <v>0</v>
      </c>
      <c r="K43" s="21"/>
      <c r="L43" s="20">
        <f t="shared" si="7"/>
        <v>0</v>
      </c>
      <c r="M43" s="8" t="e">
        <f t="shared" si="8"/>
        <v>#DIV/0!</v>
      </c>
      <c r="N43" s="5" t="e">
        <f t="shared" si="9"/>
        <v>#DIV/0!</v>
      </c>
      <c r="O43" s="5">
        <f t="shared" si="10"/>
        <v>1</v>
      </c>
      <c r="P43" s="4" t="e">
        <f t="shared" si="11"/>
        <v>#DIV/0!</v>
      </c>
      <c r="Q43" s="4" t="e">
        <f t="shared" si="12"/>
        <v>#DIV/0!</v>
      </c>
      <c r="R43" s="8" t="e">
        <f t="shared" si="13"/>
        <v>#DIV/0!</v>
      </c>
      <c r="S43" s="22" t="e">
        <f t="shared" si="14"/>
        <v>#DIV/0!</v>
      </c>
    </row>
    <row r="44" spans="1:19" ht="12.75" x14ac:dyDescent="0.2">
      <c r="A44" s="95" t="s">
        <v>109</v>
      </c>
      <c r="B44" s="92" t="s">
        <v>110</v>
      </c>
      <c r="C44" s="93">
        <v>9024611.4499999993</v>
      </c>
      <c r="D44" s="94">
        <v>0</v>
      </c>
      <c r="E44" s="94">
        <v>0</v>
      </c>
      <c r="F44" s="94">
        <v>11874488.75</v>
      </c>
      <c r="G44" s="19"/>
      <c r="H44" s="74">
        <f t="shared" si="4"/>
        <v>-9024611.4499999993</v>
      </c>
      <c r="I44" s="8">
        <f t="shared" si="5"/>
        <v>-1</v>
      </c>
      <c r="J44" s="5">
        <f t="shared" si="6"/>
        <v>0</v>
      </c>
      <c r="K44" s="21"/>
      <c r="L44" s="20">
        <f t="shared" si="7"/>
        <v>0</v>
      </c>
      <c r="M44" s="8" t="e">
        <f t="shared" si="8"/>
        <v>#DIV/0!</v>
      </c>
      <c r="N44" s="5" t="e">
        <f t="shared" si="9"/>
        <v>#DIV/0!</v>
      </c>
      <c r="O44" s="5">
        <f t="shared" si="10"/>
        <v>1</v>
      </c>
      <c r="P44" s="4" t="e">
        <f t="shared" si="11"/>
        <v>#DIV/0!</v>
      </c>
      <c r="Q44" s="4" t="e">
        <f t="shared" si="12"/>
        <v>#DIV/0!</v>
      </c>
      <c r="R44" s="8" t="e">
        <f t="shared" si="13"/>
        <v>#DIV/0!</v>
      </c>
      <c r="S44" s="22" t="e">
        <f t="shared" si="14"/>
        <v>#DIV/0!</v>
      </c>
    </row>
    <row r="45" spans="1:19" ht="12.75" x14ac:dyDescent="0.2">
      <c r="A45" s="95" t="s">
        <v>111</v>
      </c>
      <c r="B45" s="92" t="s">
        <v>112</v>
      </c>
      <c r="C45" s="93">
        <v>22000000</v>
      </c>
      <c r="D45" s="94">
        <v>0</v>
      </c>
      <c r="E45" s="94">
        <v>0</v>
      </c>
      <c r="F45" s="94">
        <v>22000000</v>
      </c>
      <c r="G45" s="19"/>
      <c r="H45" s="74">
        <f t="shared" si="4"/>
        <v>-22000000</v>
      </c>
      <c r="I45" s="8">
        <f t="shared" si="5"/>
        <v>-1</v>
      </c>
      <c r="J45" s="5">
        <f t="shared" si="6"/>
        <v>0</v>
      </c>
      <c r="K45" s="21"/>
      <c r="L45" s="20">
        <f t="shared" si="7"/>
        <v>0</v>
      </c>
      <c r="M45" s="8" t="e">
        <f t="shared" si="8"/>
        <v>#DIV/0!</v>
      </c>
      <c r="N45" s="5" t="e">
        <f t="shared" si="9"/>
        <v>#DIV/0!</v>
      </c>
      <c r="O45" s="5">
        <f t="shared" si="10"/>
        <v>1</v>
      </c>
      <c r="P45" s="4" t="e">
        <f t="shared" si="11"/>
        <v>#DIV/0!</v>
      </c>
      <c r="Q45" s="4" t="e">
        <f t="shared" si="12"/>
        <v>#DIV/0!</v>
      </c>
      <c r="R45" s="8" t="e">
        <f t="shared" si="13"/>
        <v>#DIV/0!</v>
      </c>
      <c r="S45" s="22" t="e">
        <f t="shared" si="14"/>
        <v>#DIV/0!</v>
      </c>
    </row>
    <row r="46" spans="1:19" ht="12.75" x14ac:dyDescent="0.2">
      <c r="A46" s="95" t="s">
        <v>113</v>
      </c>
      <c r="B46" s="92" t="s">
        <v>114</v>
      </c>
      <c r="C46" s="93">
        <v>0</v>
      </c>
      <c r="D46" s="94">
        <v>0</v>
      </c>
      <c r="E46" s="94">
        <v>0</v>
      </c>
      <c r="F46" s="94">
        <v>158000000</v>
      </c>
      <c r="G46" s="19"/>
      <c r="H46" s="74">
        <f t="shared" si="4"/>
        <v>0</v>
      </c>
      <c r="I46" s="8" t="e">
        <f t="shared" si="5"/>
        <v>#DIV/0!</v>
      </c>
      <c r="J46" s="5" t="e">
        <f t="shared" si="6"/>
        <v>#DIV/0!</v>
      </c>
      <c r="K46" s="21"/>
      <c r="L46" s="20">
        <f t="shared" si="7"/>
        <v>0</v>
      </c>
      <c r="M46" s="8" t="e">
        <f t="shared" si="8"/>
        <v>#DIV/0!</v>
      </c>
      <c r="N46" s="5" t="e">
        <f t="shared" si="9"/>
        <v>#DIV/0!</v>
      </c>
      <c r="O46" s="5">
        <f t="shared" si="10"/>
        <v>1</v>
      </c>
      <c r="P46" s="4" t="e">
        <f t="shared" si="11"/>
        <v>#DIV/0!</v>
      </c>
      <c r="Q46" s="4" t="e">
        <f t="shared" si="12"/>
        <v>#DIV/0!</v>
      </c>
      <c r="R46" s="8" t="e">
        <f t="shared" si="13"/>
        <v>#DIV/0!</v>
      </c>
      <c r="S46" s="22" t="e">
        <f t="shared" si="14"/>
        <v>#DIV/0!</v>
      </c>
    </row>
    <row r="47" spans="1:19" ht="12.75" x14ac:dyDescent="0.2">
      <c r="A47" s="95" t="s">
        <v>115</v>
      </c>
      <c r="B47" s="92" t="s">
        <v>116</v>
      </c>
      <c r="C47" s="93">
        <v>0</v>
      </c>
      <c r="D47" s="94">
        <v>0</v>
      </c>
      <c r="E47" s="94">
        <v>0</v>
      </c>
      <c r="F47" s="94">
        <v>7124693.25</v>
      </c>
      <c r="G47" s="19"/>
      <c r="H47" s="74">
        <f t="shared" si="4"/>
        <v>0</v>
      </c>
      <c r="I47" s="8" t="e">
        <f t="shared" si="5"/>
        <v>#DIV/0!</v>
      </c>
      <c r="J47" s="5" t="e">
        <f t="shared" si="6"/>
        <v>#DIV/0!</v>
      </c>
      <c r="K47" s="21"/>
      <c r="L47" s="20">
        <f t="shared" si="7"/>
        <v>0</v>
      </c>
      <c r="M47" s="8" t="e">
        <f t="shared" si="8"/>
        <v>#DIV/0!</v>
      </c>
      <c r="N47" s="5" t="e">
        <f t="shared" si="9"/>
        <v>#DIV/0!</v>
      </c>
      <c r="O47" s="5">
        <f t="shared" si="10"/>
        <v>1</v>
      </c>
      <c r="P47" s="4" t="e">
        <f t="shared" si="11"/>
        <v>#DIV/0!</v>
      </c>
      <c r="Q47" s="4" t="e">
        <f t="shared" si="12"/>
        <v>#DIV/0!</v>
      </c>
      <c r="R47" s="8" t="e">
        <f t="shared" si="13"/>
        <v>#DIV/0!</v>
      </c>
      <c r="S47" s="22" t="e">
        <f t="shared" si="14"/>
        <v>#DIV/0!</v>
      </c>
    </row>
    <row r="48" spans="1:19" ht="12.75" x14ac:dyDescent="0.2">
      <c r="A48" s="95" t="s">
        <v>117</v>
      </c>
      <c r="B48" s="92" t="s">
        <v>118</v>
      </c>
      <c r="C48" s="93">
        <v>0</v>
      </c>
      <c r="D48" s="94">
        <v>0</v>
      </c>
      <c r="E48" s="94">
        <v>0</v>
      </c>
      <c r="F48" s="94">
        <v>0</v>
      </c>
      <c r="G48" s="19"/>
      <c r="H48" s="74">
        <f t="shared" si="4"/>
        <v>0</v>
      </c>
      <c r="I48" s="8" t="e">
        <f t="shared" si="5"/>
        <v>#DIV/0!</v>
      </c>
      <c r="J48" s="5" t="e">
        <f t="shared" si="6"/>
        <v>#DIV/0!</v>
      </c>
      <c r="K48" s="21"/>
      <c r="L48" s="20">
        <f t="shared" si="7"/>
        <v>0</v>
      </c>
      <c r="M48" s="8" t="e">
        <f t="shared" si="8"/>
        <v>#DIV/0!</v>
      </c>
      <c r="N48" s="5" t="e">
        <f t="shared" si="9"/>
        <v>#DIV/0!</v>
      </c>
      <c r="O48" s="5" t="e">
        <f t="shared" si="10"/>
        <v>#DIV/0!</v>
      </c>
      <c r="P48" s="4" t="e">
        <f t="shared" si="11"/>
        <v>#DIV/0!</v>
      </c>
      <c r="Q48" s="4" t="e">
        <f t="shared" si="12"/>
        <v>#DIV/0!</v>
      </c>
      <c r="R48" s="8" t="e">
        <f t="shared" si="13"/>
        <v>#DIV/0!</v>
      </c>
      <c r="S48" s="22" t="e">
        <f t="shared" si="14"/>
        <v>#DIV/0!</v>
      </c>
    </row>
    <row r="49" spans="1:19" ht="12.75" x14ac:dyDescent="0.2">
      <c r="A49" s="95" t="s">
        <v>119</v>
      </c>
      <c r="B49" s="92" t="s">
        <v>120</v>
      </c>
      <c r="C49" s="93">
        <v>0</v>
      </c>
      <c r="D49" s="94">
        <v>0</v>
      </c>
      <c r="E49" s="94">
        <v>0</v>
      </c>
      <c r="F49" s="94">
        <v>0</v>
      </c>
      <c r="G49" s="19"/>
      <c r="H49" s="74">
        <f t="shared" si="4"/>
        <v>0</v>
      </c>
      <c r="I49" s="8" t="e">
        <f t="shared" si="5"/>
        <v>#DIV/0!</v>
      </c>
      <c r="J49" s="5" t="e">
        <f t="shared" si="6"/>
        <v>#DIV/0!</v>
      </c>
      <c r="K49" s="21"/>
      <c r="L49" s="20">
        <f t="shared" si="7"/>
        <v>0</v>
      </c>
      <c r="M49" s="8" t="e">
        <f t="shared" si="8"/>
        <v>#DIV/0!</v>
      </c>
      <c r="N49" s="5" t="e">
        <f t="shared" si="9"/>
        <v>#DIV/0!</v>
      </c>
      <c r="O49" s="5" t="e">
        <f t="shared" si="10"/>
        <v>#DIV/0!</v>
      </c>
      <c r="P49" s="4" t="e">
        <f t="shared" si="11"/>
        <v>#DIV/0!</v>
      </c>
      <c r="Q49" s="4" t="e">
        <f t="shared" si="12"/>
        <v>#DIV/0!</v>
      </c>
      <c r="R49" s="8" t="e">
        <f t="shared" si="13"/>
        <v>#DIV/0!</v>
      </c>
      <c r="S49" s="22" t="e">
        <f t="shared" si="14"/>
        <v>#DIV/0!</v>
      </c>
    </row>
    <row r="50" spans="1:19" ht="12.75" x14ac:dyDescent="0.2">
      <c r="A50" s="95" t="s">
        <v>121</v>
      </c>
      <c r="B50" s="92" t="s">
        <v>122</v>
      </c>
      <c r="C50" s="93">
        <v>0</v>
      </c>
      <c r="D50" s="94">
        <v>0</v>
      </c>
      <c r="E50" s="94">
        <v>0</v>
      </c>
      <c r="F50" s="94">
        <v>65271242.399999999</v>
      </c>
      <c r="G50" s="19"/>
      <c r="H50" s="74">
        <f t="shared" si="4"/>
        <v>0</v>
      </c>
      <c r="I50" s="8" t="e">
        <f t="shared" si="5"/>
        <v>#DIV/0!</v>
      </c>
      <c r="J50" s="5" t="e">
        <f t="shared" si="6"/>
        <v>#DIV/0!</v>
      </c>
      <c r="K50" s="21"/>
      <c r="L50" s="20">
        <f t="shared" si="7"/>
        <v>0</v>
      </c>
      <c r="M50" s="8" t="e">
        <f t="shared" si="8"/>
        <v>#DIV/0!</v>
      </c>
      <c r="N50" s="5" t="e">
        <f t="shared" si="9"/>
        <v>#DIV/0!</v>
      </c>
      <c r="O50" s="5">
        <f t="shared" si="10"/>
        <v>1</v>
      </c>
      <c r="P50" s="4" t="e">
        <f t="shared" si="11"/>
        <v>#DIV/0!</v>
      </c>
      <c r="Q50" s="4" t="e">
        <f t="shared" si="12"/>
        <v>#DIV/0!</v>
      </c>
      <c r="R50" s="8" t="e">
        <f t="shared" si="13"/>
        <v>#DIV/0!</v>
      </c>
      <c r="S50" s="22" t="e">
        <f t="shared" si="14"/>
        <v>#DIV/0!</v>
      </c>
    </row>
    <row r="51" spans="1:19" ht="12.75" x14ac:dyDescent="0.2">
      <c r="A51" s="95" t="s">
        <v>123</v>
      </c>
      <c r="B51" s="92" t="s">
        <v>124</v>
      </c>
      <c r="C51" s="93">
        <v>0</v>
      </c>
      <c r="D51" s="94">
        <v>0</v>
      </c>
      <c r="E51" s="94">
        <v>0</v>
      </c>
      <c r="F51" s="94">
        <v>0</v>
      </c>
      <c r="G51" s="19"/>
      <c r="H51" s="74">
        <f t="shared" si="4"/>
        <v>0</v>
      </c>
      <c r="I51" s="8" t="e">
        <f t="shared" si="5"/>
        <v>#DIV/0!</v>
      </c>
      <c r="J51" s="5" t="e">
        <f t="shared" si="6"/>
        <v>#DIV/0!</v>
      </c>
      <c r="K51" s="21"/>
      <c r="L51" s="20">
        <f t="shared" si="7"/>
        <v>0</v>
      </c>
      <c r="M51" s="8" t="e">
        <f t="shared" si="8"/>
        <v>#DIV/0!</v>
      </c>
      <c r="N51" s="5" t="e">
        <f t="shared" si="9"/>
        <v>#DIV/0!</v>
      </c>
      <c r="O51" s="5" t="e">
        <f t="shared" si="10"/>
        <v>#DIV/0!</v>
      </c>
      <c r="P51" s="4" t="e">
        <f t="shared" si="11"/>
        <v>#DIV/0!</v>
      </c>
      <c r="Q51" s="4" t="e">
        <f t="shared" si="12"/>
        <v>#DIV/0!</v>
      </c>
      <c r="R51" s="8" t="e">
        <f t="shared" si="13"/>
        <v>#DIV/0!</v>
      </c>
      <c r="S51" s="22" t="e">
        <f t="shared" si="14"/>
        <v>#DIV/0!</v>
      </c>
    </row>
    <row r="52" spans="1:19" ht="12.75" x14ac:dyDescent="0.2">
      <c r="A52" s="95" t="s">
        <v>125</v>
      </c>
      <c r="B52" s="92" t="s">
        <v>126</v>
      </c>
      <c r="C52" s="93">
        <v>0</v>
      </c>
      <c r="D52" s="94">
        <v>0</v>
      </c>
      <c r="E52" s="94">
        <v>0</v>
      </c>
      <c r="F52" s="94">
        <v>0</v>
      </c>
      <c r="G52" s="19"/>
      <c r="H52" s="74">
        <f t="shared" si="4"/>
        <v>0</v>
      </c>
      <c r="I52" s="8" t="e">
        <f t="shared" si="5"/>
        <v>#DIV/0!</v>
      </c>
      <c r="J52" s="5" t="e">
        <f t="shared" si="6"/>
        <v>#DIV/0!</v>
      </c>
      <c r="K52" s="21"/>
      <c r="L52" s="20">
        <f t="shared" si="7"/>
        <v>0</v>
      </c>
      <c r="M52" s="8" t="e">
        <f t="shared" si="8"/>
        <v>#DIV/0!</v>
      </c>
      <c r="N52" s="5" t="e">
        <f t="shared" si="9"/>
        <v>#DIV/0!</v>
      </c>
      <c r="O52" s="5" t="e">
        <f t="shared" si="10"/>
        <v>#DIV/0!</v>
      </c>
      <c r="P52" s="4" t="e">
        <f t="shared" si="11"/>
        <v>#DIV/0!</v>
      </c>
      <c r="Q52" s="4" t="e">
        <f t="shared" si="12"/>
        <v>#DIV/0!</v>
      </c>
      <c r="R52" s="8" t="e">
        <f t="shared" si="13"/>
        <v>#DIV/0!</v>
      </c>
      <c r="S52" s="22" t="e">
        <f t="shared" si="14"/>
        <v>#DIV/0!</v>
      </c>
    </row>
    <row r="53" spans="1:19" ht="12.75" x14ac:dyDescent="0.2">
      <c r="A53" s="95" t="s">
        <v>127</v>
      </c>
      <c r="B53" s="92" t="s">
        <v>128</v>
      </c>
      <c r="C53" s="93">
        <v>5051026</v>
      </c>
      <c r="D53" s="94">
        <v>0</v>
      </c>
      <c r="E53" s="94">
        <v>0</v>
      </c>
      <c r="F53" s="94">
        <v>5051026</v>
      </c>
      <c r="G53" s="19"/>
      <c r="H53" s="74">
        <f t="shared" si="4"/>
        <v>-5051026</v>
      </c>
      <c r="I53" s="8">
        <f t="shared" si="5"/>
        <v>-1</v>
      </c>
      <c r="J53" s="5">
        <f t="shared" si="6"/>
        <v>0</v>
      </c>
      <c r="K53" s="21"/>
      <c r="L53" s="20">
        <f t="shared" si="7"/>
        <v>0</v>
      </c>
      <c r="M53" s="8" t="e">
        <f t="shared" si="8"/>
        <v>#DIV/0!</v>
      </c>
      <c r="N53" s="5" t="e">
        <f t="shared" si="9"/>
        <v>#DIV/0!</v>
      </c>
      <c r="O53" s="5">
        <f t="shared" si="10"/>
        <v>1</v>
      </c>
      <c r="P53" s="4" t="e">
        <f t="shared" si="11"/>
        <v>#DIV/0!</v>
      </c>
      <c r="Q53" s="4" t="e">
        <f t="shared" si="12"/>
        <v>#DIV/0!</v>
      </c>
      <c r="R53" s="8" t="e">
        <f t="shared" si="13"/>
        <v>#DIV/0!</v>
      </c>
      <c r="S53" s="22" t="e">
        <f t="shared" si="14"/>
        <v>#DIV/0!</v>
      </c>
    </row>
    <row r="54" spans="1:19" ht="12.75" x14ac:dyDescent="0.2">
      <c r="A54" s="87" t="s">
        <v>129</v>
      </c>
      <c r="B54" s="88" t="s">
        <v>130</v>
      </c>
      <c r="C54" s="89">
        <v>0</v>
      </c>
      <c r="D54" s="90">
        <v>0</v>
      </c>
      <c r="E54" s="90">
        <v>0</v>
      </c>
      <c r="F54" s="90">
        <v>112499340</v>
      </c>
      <c r="G54" s="19"/>
      <c r="H54" s="74">
        <f t="shared" si="4"/>
        <v>0</v>
      </c>
      <c r="I54" s="8" t="e">
        <f t="shared" si="5"/>
        <v>#DIV/0!</v>
      </c>
      <c r="J54" s="5" t="e">
        <f t="shared" si="6"/>
        <v>#DIV/0!</v>
      </c>
      <c r="K54" s="21"/>
      <c r="L54" s="20">
        <f t="shared" si="7"/>
        <v>0</v>
      </c>
      <c r="M54" s="8" t="e">
        <f t="shared" si="8"/>
        <v>#DIV/0!</v>
      </c>
      <c r="N54" s="5" t="e">
        <f t="shared" si="9"/>
        <v>#DIV/0!</v>
      </c>
      <c r="O54" s="5">
        <f t="shared" si="10"/>
        <v>1</v>
      </c>
      <c r="P54" s="4" t="e">
        <f t="shared" si="11"/>
        <v>#DIV/0!</v>
      </c>
      <c r="Q54" s="4" t="e">
        <f t="shared" si="12"/>
        <v>#DIV/0!</v>
      </c>
      <c r="R54" s="8" t="e">
        <f t="shared" si="13"/>
        <v>#DIV/0!</v>
      </c>
      <c r="S54" s="22" t="e">
        <f t="shared" si="14"/>
        <v>#DIV/0!</v>
      </c>
    </row>
    <row r="55" spans="1:19" ht="12.75" x14ac:dyDescent="0.2">
      <c r="A55" s="87" t="s">
        <v>131</v>
      </c>
      <c r="B55" s="88" t="s">
        <v>132</v>
      </c>
      <c r="C55" s="89">
        <v>1139817514.81865</v>
      </c>
      <c r="D55" s="90">
        <v>567557053.98150003</v>
      </c>
      <c r="E55" s="90">
        <v>605696888.00905681</v>
      </c>
      <c r="F55" s="90">
        <v>2707762364.2699995</v>
      </c>
      <c r="G55" s="19"/>
      <c r="H55" s="74">
        <f t="shared" si="4"/>
        <v>-572260460.83714998</v>
      </c>
      <c r="I55" s="8">
        <f t="shared" si="5"/>
        <v>-0.50206322801435377</v>
      </c>
      <c r="J55" s="5">
        <f t="shared" si="6"/>
        <v>0.49793677198564618</v>
      </c>
      <c r="K55" s="21"/>
      <c r="L55" s="20">
        <f t="shared" si="7"/>
        <v>-38139834.027556777</v>
      </c>
      <c r="M55" s="8">
        <f t="shared" si="8"/>
        <v>-6.7199999999999954E-2</v>
      </c>
      <c r="N55" s="5">
        <f t="shared" si="9"/>
        <v>0.93703148425787108</v>
      </c>
      <c r="O55" s="5">
        <f t="shared" si="10"/>
        <v>1.018143980032153</v>
      </c>
      <c r="P55" s="4">
        <f t="shared" si="11"/>
        <v>2889723995.1489434</v>
      </c>
      <c r="Q55" s="4">
        <f t="shared" si="12"/>
        <v>-181961630.87894392</v>
      </c>
      <c r="R55" s="8">
        <f t="shared" si="13"/>
        <v>-6.7199999999999982E-2</v>
      </c>
      <c r="S55" s="22">
        <f t="shared" si="14"/>
        <v>2284027107.1398864</v>
      </c>
    </row>
    <row r="56" spans="1:19" ht="12.75" x14ac:dyDescent="0.2">
      <c r="A56" s="96" t="s">
        <v>133</v>
      </c>
      <c r="B56" s="97" t="s">
        <v>134</v>
      </c>
      <c r="C56" s="98">
        <v>294657343.375</v>
      </c>
      <c r="D56" s="99">
        <v>235725874.70000002</v>
      </c>
      <c r="E56" s="99">
        <v>251566653.47984001</v>
      </c>
      <c r="F56" s="99">
        <v>589314686.75</v>
      </c>
      <c r="G56" s="19"/>
      <c r="H56" s="74">
        <f t="shared" si="4"/>
        <v>-58931468.674999982</v>
      </c>
      <c r="I56" s="8">
        <f t="shared" si="5"/>
        <v>-0.19999999999999993</v>
      </c>
      <c r="J56" s="5">
        <f t="shared" si="6"/>
        <v>0.8</v>
      </c>
      <c r="K56" s="21"/>
      <c r="L56" s="20">
        <f t="shared" si="7"/>
        <v>-15840778.779839993</v>
      </c>
      <c r="M56" s="8">
        <f t="shared" si="8"/>
        <v>-6.7199999999999968E-2</v>
      </c>
      <c r="N56" s="5">
        <f t="shared" si="9"/>
        <v>0.93703148425787108</v>
      </c>
      <c r="O56" s="5">
        <f t="shared" si="10"/>
        <v>1.0469011725293131</v>
      </c>
      <c r="P56" s="4">
        <f t="shared" si="11"/>
        <v>628916633.69959998</v>
      </c>
      <c r="Q56" s="4">
        <f t="shared" si="12"/>
        <v>-39601946.949599981</v>
      </c>
      <c r="R56" s="8">
        <f t="shared" si="13"/>
        <v>-6.7199999999999968E-2</v>
      </c>
      <c r="S56" s="22">
        <f t="shared" si="14"/>
        <v>377349980.21975994</v>
      </c>
    </row>
    <row r="57" spans="1:19" ht="12.75" x14ac:dyDescent="0.2">
      <c r="A57" s="91"/>
      <c r="B57" s="92" t="s">
        <v>99</v>
      </c>
      <c r="C57" s="93">
        <v>294657343.375</v>
      </c>
      <c r="D57" s="94">
        <v>235725874.70000002</v>
      </c>
      <c r="E57" s="94">
        <v>251566653.47984001</v>
      </c>
      <c r="F57" s="94">
        <v>294657343.375</v>
      </c>
      <c r="G57" s="19"/>
      <c r="H57" s="74">
        <f t="shared" si="4"/>
        <v>-58931468.674999982</v>
      </c>
      <c r="I57" s="8">
        <f t="shared" si="5"/>
        <v>-0.19999999999999993</v>
      </c>
      <c r="J57" s="5">
        <f t="shared" si="6"/>
        <v>0.8</v>
      </c>
      <c r="K57" s="21"/>
      <c r="L57" s="20">
        <f t="shared" si="7"/>
        <v>-15840778.779839993</v>
      </c>
      <c r="M57" s="8">
        <f t="shared" si="8"/>
        <v>-6.7199999999999968E-2</v>
      </c>
      <c r="N57" s="5">
        <f t="shared" si="9"/>
        <v>0.93703148425787108</v>
      </c>
      <c r="O57" s="5">
        <f t="shared" si="10"/>
        <v>1.3676148796498906</v>
      </c>
      <c r="P57" s="4">
        <f t="shared" si="11"/>
        <v>314458316.84979999</v>
      </c>
      <c r="Q57" s="4">
        <f t="shared" si="12"/>
        <v>-19800973.474799991</v>
      </c>
      <c r="R57" s="8">
        <f t="shared" si="13"/>
        <v>-6.7199999999999968E-2</v>
      </c>
      <c r="S57" s="22">
        <f t="shared" si="14"/>
        <v>62891663.36995998</v>
      </c>
    </row>
    <row r="58" spans="1:19" ht="12.75" x14ac:dyDescent="0.2">
      <c r="A58" s="91"/>
      <c r="B58" s="92" t="s">
        <v>100</v>
      </c>
      <c r="C58" s="93">
        <v>0</v>
      </c>
      <c r="D58" s="94">
        <v>0</v>
      </c>
      <c r="E58" s="94">
        <v>0</v>
      </c>
      <c r="F58" s="94">
        <v>294657343.375</v>
      </c>
      <c r="G58" s="19"/>
      <c r="H58" s="74">
        <f t="shared" si="4"/>
        <v>0</v>
      </c>
      <c r="I58" s="8" t="e">
        <f t="shared" si="5"/>
        <v>#DIV/0!</v>
      </c>
      <c r="J58" s="5" t="e">
        <f t="shared" si="6"/>
        <v>#DIV/0!</v>
      </c>
      <c r="K58" s="21"/>
      <c r="L58" s="20">
        <f t="shared" si="7"/>
        <v>0</v>
      </c>
      <c r="M58" s="8" t="e">
        <f t="shared" si="8"/>
        <v>#DIV/0!</v>
      </c>
      <c r="N58" s="5" t="e">
        <f t="shared" si="9"/>
        <v>#DIV/0!</v>
      </c>
      <c r="O58" s="5">
        <f t="shared" si="10"/>
        <v>1</v>
      </c>
      <c r="P58" s="4" t="e">
        <f t="shared" si="11"/>
        <v>#DIV/0!</v>
      </c>
      <c r="Q58" s="4" t="e">
        <f t="shared" si="12"/>
        <v>#DIV/0!</v>
      </c>
      <c r="R58" s="8" t="e">
        <f t="shared" si="13"/>
        <v>#DIV/0!</v>
      </c>
      <c r="S58" s="22" t="e">
        <f t="shared" si="14"/>
        <v>#DIV/0!</v>
      </c>
    </row>
    <row r="59" spans="1:19" ht="24" x14ac:dyDescent="0.2">
      <c r="A59" s="100" t="s">
        <v>135</v>
      </c>
      <c r="B59" s="101" t="s">
        <v>136</v>
      </c>
      <c r="C59" s="102">
        <v>0</v>
      </c>
      <c r="D59" s="103">
        <v>0</v>
      </c>
      <c r="E59" s="103">
        <v>0</v>
      </c>
      <c r="F59" s="103">
        <v>264186979.34999999</v>
      </c>
      <c r="G59" s="19"/>
      <c r="H59" s="74">
        <f t="shared" si="4"/>
        <v>0</v>
      </c>
      <c r="I59" s="8" t="e">
        <f t="shared" si="5"/>
        <v>#DIV/0!</v>
      </c>
      <c r="J59" s="5" t="e">
        <f t="shared" si="6"/>
        <v>#DIV/0!</v>
      </c>
      <c r="K59" s="21"/>
      <c r="L59" s="20">
        <f t="shared" si="7"/>
        <v>0</v>
      </c>
      <c r="M59" s="8" t="e">
        <f t="shared" si="8"/>
        <v>#DIV/0!</v>
      </c>
      <c r="N59" s="5" t="e">
        <f t="shared" si="9"/>
        <v>#DIV/0!</v>
      </c>
      <c r="O59" s="5">
        <f t="shared" si="10"/>
        <v>1</v>
      </c>
      <c r="P59" s="4" t="e">
        <f t="shared" si="11"/>
        <v>#DIV/0!</v>
      </c>
      <c r="Q59" s="4" t="e">
        <f t="shared" si="12"/>
        <v>#DIV/0!</v>
      </c>
      <c r="R59" s="8" t="e">
        <f t="shared" si="13"/>
        <v>#DIV/0!</v>
      </c>
      <c r="S59" s="22" t="e">
        <f t="shared" si="14"/>
        <v>#DIV/0!</v>
      </c>
    </row>
    <row r="60" spans="1:19" ht="24" x14ac:dyDescent="0.2">
      <c r="A60" s="100" t="s">
        <v>137</v>
      </c>
      <c r="B60" s="101" t="s">
        <v>138</v>
      </c>
      <c r="C60" s="102">
        <v>195498364.71899998</v>
      </c>
      <c r="D60" s="103">
        <v>60763005.250500001</v>
      </c>
      <c r="E60" s="103">
        <v>64846279.203333594</v>
      </c>
      <c r="F60" s="103">
        <v>264186979.34999999</v>
      </c>
      <c r="G60" s="19"/>
      <c r="H60" s="74">
        <f t="shared" si="4"/>
        <v>-134735359.46849999</v>
      </c>
      <c r="I60" s="8">
        <f t="shared" si="5"/>
        <v>-0.68918918918918914</v>
      </c>
      <c r="J60" s="5">
        <f t="shared" si="6"/>
        <v>0.31081081081081086</v>
      </c>
      <c r="K60" s="21"/>
      <c r="L60" s="20">
        <f t="shared" si="7"/>
        <v>-4083273.9528335929</v>
      </c>
      <c r="M60" s="8">
        <f t="shared" si="8"/>
        <v>-6.7199999999999885E-2</v>
      </c>
      <c r="N60" s="5">
        <f t="shared" si="9"/>
        <v>0.93703148425787119</v>
      </c>
      <c r="O60" s="5">
        <f t="shared" si="10"/>
        <v>1.0204838949087129</v>
      </c>
      <c r="P60" s="4">
        <f t="shared" si="11"/>
        <v>281940344.36231995</v>
      </c>
      <c r="Q60" s="4">
        <f t="shared" si="12"/>
        <v>-17753365.012319952</v>
      </c>
      <c r="R60" s="8">
        <f t="shared" si="13"/>
        <v>-6.7199999999999815E-2</v>
      </c>
      <c r="S60" s="22">
        <f t="shared" si="14"/>
        <v>217094065.15898636</v>
      </c>
    </row>
    <row r="61" spans="1:19" ht="24" x14ac:dyDescent="0.25">
      <c r="A61" s="104" t="s">
        <v>139</v>
      </c>
      <c r="B61" s="105" t="s">
        <v>140</v>
      </c>
      <c r="C61" s="102">
        <v>0</v>
      </c>
      <c r="D61" s="103">
        <v>0</v>
      </c>
      <c r="E61" s="103">
        <v>0</v>
      </c>
      <c r="F61" s="103">
        <v>270923486.51999998</v>
      </c>
      <c r="G61" s="19"/>
      <c r="H61" s="74">
        <f t="shared" si="4"/>
        <v>0</v>
      </c>
      <c r="I61" s="8" t="e">
        <f t="shared" si="5"/>
        <v>#DIV/0!</v>
      </c>
      <c r="J61" s="5" t="e">
        <f t="shared" si="6"/>
        <v>#DIV/0!</v>
      </c>
      <c r="K61" s="21"/>
      <c r="L61" s="20">
        <f t="shared" si="7"/>
        <v>0</v>
      </c>
      <c r="M61" s="8" t="e">
        <f t="shared" si="8"/>
        <v>#DIV/0!</v>
      </c>
      <c r="N61" s="5" t="e">
        <f t="shared" si="9"/>
        <v>#DIV/0!</v>
      </c>
      <c r="O61" s="5">
        <f t="shared" si="10"/>
        <v>1</v>
      </c>
      <c r="P61" s="4" t="e">
        <f t="shared" si="11"/>
        <v>#DIV/0!</v>
      </c>
      <c r="Q61" s="4" t="e">
        <f t="shared" si="12"/>
        <v>#DIV/0!</v>
      </c>
      <c r="R61" s="8" t="e">
        <f t="shared" si="13"/>
        <v>#DIV/0!</v>
      </c>
      <c r="S61" s="22" t="e">
        <f t="shared" si="14"/>
        <v>#DIV/0!</v>
      </c>
    </row>
    <row r="62" spans="1:19" ht="24" x14ac:dyDescent="0.25">
      <c r="A62" s="104" t="s">
        <v>141</v>
      </c>
      <c r="B62" s="105" t="s">
        <v>142</v>
      </c>
      <c r="C62" s="102">
        <v>291273237.77999997</v>
      </c>
      <c r="D62" s="103">
        <v>58254647.555999994</v>
      </c>
      <c r="E62" s="103">
        <v>62169359.871763192</v>
      </c>
      <c r="F62" s="103">
        <v>291273237.77999997</v>
      </c>
      <c r="G62" s="19"/>
      <c r="H62" s="74">
        <f t="shared" si="4"/>
        <v>-233018590.22399998</v>
      </c>
      <c r="I62" s="8">
        <f t="shared" si="5"/>
        <v>-0.8</v>
      </c>
      <c r="J62" s="5">
        <f t="shared" si="6"/>
        <v>0.2</v>
      </c>
      <c r="K62" s="21"/>
      <c r="L62" s="20">
        <f t="shared" si="7"/>
        <v>-3914712.3157631978</v>
      </c>
      <c r="M62" s="8">
        <f t="shared" si="8"/>
        <v>-6.7199999999999968E-2</v>
      </c>
      <c r="N62" s="5">
        <f t="shared" si="9"/>
        <v>0.93703148425787108</v>
      </c>
      <c r="O62" s="5">
        <f t="shared" si="10"/>
        <v>1.017087062652563</v>
      </c>
      <c r="P62" s="4">
        <f t="shared" si="11"/>
        <v>310846799.35881597</v>
      </c>
      <c r="Q62" s="4">
        <f t="shared" si="12"/>
        <v>-19573561.578815997</v>
      </c>
      <c r="R62" s="8">
        <f t="shared" si="13"/>
        <v>-6.7199999999999996E-2</v>
      </c>
      <c r="S62" s="22">
        <f t="shared" si="14"/>
        <v>248677439.48705277</v>
      </c>
    </row>
    <row r="63" spans="1:19" ht="24" x14ac:dyDescent="0.2">
      <c r="A63" s="100" t="s">
        <v>143</v>
      </c>
      <c r="B63" s="101" t="s">
        <v>144</v>
      </c>
      <c r="C63" s="102">
        <v>0</v>
      </c>
      <c r="D63" s="103">
        <v>0</v>
      </c>
      <c r="E63" s="103">
        <v>0</v>
      </c>
      <c r="F63" s="103">
        <v>225377388.92000002</v>
      </c>
      <c r="G63" s="19"/>
      <c r="H63" s="74">
        <f t="shared" si="4"/>
        <v>0</v>
      </c>
      <c r="I63" s="8" t="e">
        <f t="shared" si="5"/>
        <v>#DIV/0!</v>
      </c>
      <c r="J63" s="5" t="e">
        <f t="shared" si="6"/>
        <v>#DIV/0!</v>
      </c>
      <c r="K63" s="21"/>
      <c r="L63" s="20">
        <f t="shared" si="7"/>
        <v>0</v>
      </c>
      <c r="M63" s="8" t="e">
        <f t="shared" si="8"/>
        <v>#DIV/0!</v>
      </c>
      <c r="N63" s="5" t="e">
        <f t="shared" si="9"/>
        <v>#DIV/0!</v>
      </c>
      <c r="O63" s="5">
        <f t="shared" si="10"/>
        <v>1</v>
      </c>
      <c r="P63" s="4" t="e">
        <f t="shared" si="11"/>
        <v>#DIV/0!</v>
      </c>
      <c r="Q63" s="4" t="e">
        <f t="shared" si="12"/>
        <v>#DIV/0!</v>
      </c>
      <c r="R63" s="8" t="e">
        <f t="shared" si="13"/>
        <v>#DIV/0!</v>
      </c>
      <c r="S63" s="22" t="e">
        <f t="shared" si="14"/>
        <v>#DIV/0!</v>
      </c>
    </row>
    <row r="64" spans="1:19" ht="24" x14ac:dyDescent="0.2">
      <c r="A64" s="100" t="s">
        <v>145</v>
      </c>
      <c r="B64" s="101" t="s">
        <v>146</v>
      </c>
      <c r="C64" s="102">
        <v>198778424.08839998</v>
      </c>
      <c r="D64" s="103">
        <v>0</v>
      </c>
      <c r="E64" s="103">
        <v>0</v>
      </c>
      <c r="F64" s="103">
        <v>272299211.07999998</v>
      </c>
      <c r="G64" s="19"/>
      <c r="H64" s="74">
        <f t="shared" si="4"/>
        <v>-198778424.08839998</v>
      </c>
      <c r="I64" s="8">
        <f t="shared" si="5"/>
        <v>-1</v>
      </c>
      <c r="J64" s="5">
        <f t="shared" si="6"/>
        <v>0</v>
      </c>
      <c r="K64" s="21"/>
      <c r="L64" s="20">
        <f t="shared" si="7"/>
        <v>0</v>
      </c>
      <c r="M64" s="8" t="e">
        <f t="shared" si="8"/>
        <v>#DIV/0!</v>
      </c>
      <c r="N64" s="5" t="e">
        <f t="shared" si="9"/>
        <v>#DIV/0!</v>
      </c>
      <c r="O64" s="5">
        <f t="shared" si="10"/>
        <v>1</v>
      </c>
      <c r="P64" s="4" t="e">
        <f t="shared" si="11"/>
        <v>#DIV/0!</v>
      </c>
      <c r="Q64" s="4" t="e">
        <f t="shared" si="12"/>
        <v>#DIV/0!</v>
      </c>
      <c r="R64" s="8" t="e">
        <f t="shared" si="13"/>
        <v>#DIV/0!</v>
      </c>
      <c r="S64" s="22" t="e">
        <f t="shared" si="14"/>
        <v>#DIV/0!</v>
      </c>
    </row>
    <row r="65" spans="1:19" ht="12.75" x14ac:dyDescent="0.2">
      <c r="A65" s="96" t="s">
        <v>147</v>
      </c>
      <c r="B65" s="97" t="s">
        <v>148</v>
      </c>
      <c r="C65" s="98">
        <v>0</v>
      </c>
      <c r="D65" s="99">
        <v>0</v>
      </c>
      <c r="E65" s="99">
        <v>0</v>
      </c>
      <c r="F65" s="99">
        <v>21343666.690000001</v>
      </c>
      <c r="G65" s="19"/>
      <c r="H65" s="74">
        <f t="shared" si="4"/>
        <v>0</v>
      </c>
      <c r="I65" s="8" t="e">
        <f t="shared" si="5"/>
        <v>#DIV/0!</v>
      </c>
      <c r="J65" s="5" t="e">
        <f t="shared" si="6"/>
        <v>#DIV/0!</v>
      </c>
      <c r="K65" s="21"/>
      <c r="L65" s="20">
        <f t="shared" si="7"/>
        <v>0</v>
      </c>
      <c r="M65" s="8" t="e">
        <f t="shared" si="8"/>
        <v>#DIV/0!</v>
      </c>
      <c r="N65" s="5" t="e">
        <f t="shared" si="9"/>
        <v>#DIV/0!</v>
      </c>
      <c r="O65" s="5">
        <f t="shared" si="10"/>
        <v>1</v>
      </c>
      <c r="P65" s="4" t="e">
        <f t="shared" si="11"/>
        <v>#DIV/0!</v>
      </c>
      <c r="Q65" s="4" t="e">
        <f t="shared" si="12"/>
        <v>#DIV/0!</v>
      </c>
      <c r="R65" s="8" t="e">
        <f t="shared" si="13"/>
        <v>#DIV/0!</v>
      </c>
      <c r="S65" s="22" t="e">
        <f t="shared" si="14"/>
        <v>#DIV/0!</v>
      </c>
    </row>
    <row r="66" spans="1:19" ht="12.75" x14ac:dyDescent="0.2">
      <c r="A66" s="96" t="s">
        <v>149</v>
      </c>
      <c r="B66" s="97" t="s">
        <v>150</v>
      </c>
      <c r="C66" s="98">
        <v>0</v>
      </c>
      <c r="D66" s="99">
        <v>0</v>
      </c>
      <c r="E66" s="99">
        <v>0</v>
      </c>
      <c r="F66" s="99">
        <v>12254191.520000003</v>
      </c>
      <c r="G66" s="19"/>
      <c r="H66" s="74">
        <f t="shared" si="4"/>
        <v>0</v>
      </c>
      <c r="I66" s="8" t="e">
        <f t="shared" si="5"/>
        <v>#DIV/0!</v>
      </c>
      <c r="J66" s="5" t="e">
        <f t="shared" si="6"/>
        <v>#DIV/0!</v>
      </c>
      <c r="K66" s="21"/>
      <c r="L66" s="20">
        <f t="shared" si="7"/>
        <v>0</v>
      </c>
      <c r="M66" s="8" t="e">
        <f t="shared" si="8"/>
        <v>#DIV/0!</v>
      </c>
      <c r="N66" s="5" t="e">
        <f t="shared" si="9"/>
        <v>#DIV/0!</v>
      </c>
      <c r="O66" s="5">
        <f t="shared" si="10"/>
        <v>1</v>
      </c>
      <c r="P66" s="4" t="e">
        <f t="shared" si="11"/>
        <v>#DIV/0!</v>
      </c>
      <c r="Q66" s="4" t="e">
        <f t="shared" si="12"/>
        <v>#DIV/0!</v>
      </c>
      <c r="R66" s="8" t="e">
        <f t="shared" si="13"/>
        <v>#DIV/0!</v>
      </c>
      <c r="S66" s="22" t="e">
        <f t="shared" si="14"/>
        <v>#DIV/0!</v>
      </c>
    </row>
    <row r="67" spans="1:19" ht="12.75" x14ac:dyDescent="0.2">
      <c r="A67" s="96" t="s">
        <v>151</v>
      </c>
      <c r="B67" s="97" t="s">
        <v>152</v>
      </c>
      <c r="C67" s="98">
        <v>159610144.85624999</v>
      </c>
      <c r="D67" s="99">
        <v>212813526.47499999</v>
      </c>
      <c r="E67" s="99">
        <v>227114595.45411998</v>
      </c>
      <c r="F67" s="99">
        <v>425627052.94999999</v>
      </c>
      <c r="G67" s="19"/>
      <c r="H67" s="74">
        <f t="shared" si="4"/>
        <v>53203381.618750006</v>
      </c>
      <c r="I67" s="8">
        <f t="shared" si="5"/>
        <v>0.33333333333333337</v>
      </c>
      <c r="J67" s="5">
        <f t="shared" si="6"/>
        <v>1.3333333333333335</v>
      </c>
      <c r="K67" s="21"/>
      <c r="L67" s="20">
        <f t="shared" si="7"/>
        <v>-14301068.979119986</v>
      </c>
      <c r="M67" s="8">
        <f t="shared" si="8"/>
        <v>-6.719999999999994E-2</v>
      </c>
      <c r="N67" s="5">
        <f t="shared" si="9"/>
        <v>0.93703148425787108</v>
      </c>
      <c r="O67" s="5">
        <f t="shared" si="10"/>
        <v>1.0720411663807889</v>
      </c>
      <c r="P67" s="4">
        <f t="shared" si="11"/>
        <v>454229190.90823996</v>
      </c>
      <c r="Q67" s="4">
        <f t="shared" si="12"/>
        <v>-28602137.958239973</v>
      </c>
      <c r="R67" s="8">
        <f t="shared" si="13"/>
        <v>-6.719999999999994E-2</v>
      </c>
      <c r="S67" s="22">
        <f t="shared" si="14"/>
        <v>227114595.45411998</v>
      </c>
    </row>
    <row r="68" spans="1:19" ht="12.75" x14ac:dyDescent="0.2">
      <c r="A68" s="91"/>
      <c r="B68" s="92" t="s">
        <v>99</v>
      </c>
      <c r="C68" s="93">
        <v>159610144.85624999</v>
      </c>
      <c r="D68" s="94">
        <v>106406763.2375</v>
      </c>
      <c r="E68" s="94">
        <v>113557297.72705999</v>
      </c>
      <c r="F68" s="94">
        <v>212813526.47499999</v>
      </c>
      <c r="G68" s="19"/>
      <c r="H68" s="74">
        <f t="shared" si="4"/>
        <v>-53203381.618749991</v>
      </c>
      <c r="I68" s="8">
        <f t="shared" si="5"/>
        <v>-0.33333333333333331</v>
      </c>
      <c r="J68" s="5">
        <f t="shared" si="6"/>
        <v>0.66666666666666674</v>
      </c>
      <c r="K68" s="21"/>
      <c r="L68" s="20">
        <f t="shared" si="7"/>
        <v>-7150534.4895599931</v>
      </c>
      <c r="M68" s="8">
        <f t="shared" si="8"/>
        <v>-6.719999999999994E-2</v>
      </c>
      <c r="N68" s="5">
        <f t="shared" si="9"/>
        <v>0.93703148425787108</v>
      </c>
      <c r="O68" s="5">
        <f t="shared" si="10"/>
        <v>1.0720411663807889</v>
      </c>
      <c r="P68" s="4">
        <f t="shared" si="11"/>
        <v>227114595.45411998</v>
      </c>
      <c r="Q68" s="4">
        <f t="shared" si="12"/>
        <v>-14301068.979119986</v>
      </c>
      <c r="R68" s="8">
        <f t="shared" si="13"/>
        <v>-6.719999999999994E-2</v>
      </c>
      <c r="S68" s="22">
        <f t="shared" si="14"/>
        <v>113557297.72705999</v>
      </c>
    </row>
    <row r="69" spans="1:19" ht="12.75" x14ac:dyDescent="0.2">
      <c r="A69" s="91"/>
      <c r="B69" s="92" t="s">
        <v>100</v>
      </c>
      <c r="C69" s="93">
        <v>0</v>
      </c>
      <c r="D69" s="94">
        <v>106406763.2375</v>
      </c>
      <c r="E69" s="94">
        <v>113557297.72705999</v>
      </c>
      <c r="F69" s="94">
        <v>212813526.47499999</v>
      </c>
      <c r="G69" s="19"/>
      <c r="H69" s="74">
        <f t="shared" si="4"/>
        <v>106406763.2375</v>
      </c>
      <c r="I69" s="8" t="e">
        <f t="shared" si="5"/>
        <v>#DIV/0!</v>
      </c>
      <c r="J69" s="5" t="e">
        <f t="shared" si="6"/>
        <v>#DIV/0!</v>
      </c>
      <c r="K69" s="21"/>
      <c r="L69" s="20">
        <f t="shared" si="7"/>
        <v>-7150534.4895599931</v>
      </c>
      <c r="M69" s="8">
        <f t="shared" si="8"/>
        <v>-6.719999999999994E-2</v>
      </c>
      <c r="N69" s="5">
        <f t="shared" si="9"/>
        <v>0.93703148425787108</v>
      </c>
      <c r="O69" s="5">
        <f t="shared" si="10"/>
        <v>1.0720411663807889</v>
      </c>
      <c r="P69" s="4">
        <f t="shared" si="11"/>
        <v>227114595.45411998</v>
      </c>
      <c r="Q69" s="4">
        <f t="shared" si="12"/>
        <v>-14301068.979119986</v>
      </c>
      <c r="R69" s="8">
        <f t="shared" si="13"/>
        <v>-6.719999999999994E-2</v>
      </c>
      <c r="S69" s="22">
        <f t="shared" si="14"/>
        <v>113557297.72705999</v>
      </c>
    </row>
    <row r="70" spans="1:19" ht="12.75" x14ac:dyDescent="0.2">
      <c r="A70" s="96" t="s">
        <v>153</v>
      </c>
      <c r="B70" s="97" t="s">
        <v>154</v>
      </c>
      <c r="C70" s="98">
        <v>0</v>
      </c>
      <c r="D70" s="99">
        <v>0</v>
      </c>
      <c r="E70" s="99">
        <v>0</v>
      </c>
      <c r="F70" s="99">
        <v>1202057.1599999999</v>
      </c>
      <c r="G70" s="19"/>
      <c r="H70" s="74">
        <f t="shared" si="4"/>
        <v>0</v>
      </c>
      <c r="I70" s="8" t="e">
        <f t="shared" si="5"/>
        <v>#DIV/0!</v>
      </c>
      <c r="J70" s="5" t="e">
        <f t="shared" si="6"/>
        <v>#DIV/0!</v>
      </c>
      <c r="K70" s="21"/>
      <c r="L70" s="20">
        <f t="shared" si="7"/>
        <v>0</v>
      </c>
      <c r="M70" s="8" t="e">
        <f t="shared" si="8"/>
        <v>#DIV/0!</v>
      </c>
      <c r="N70" s="5" t="e">
        <f t="shared" si="9"/>
        <v>#DIV/0!</v>
      </c>
      <c r="O70" s="5">
        <f t="shared" si="10"/>
        <v>1</v>
      </c>
      <c r="P70" s="4" t="e">
        <f t="shared" si="11"/>
        <v>#DIV/0!</v>
      </c>
      <c r="Q70" s="4" t="e">
        <f t="shared" si="12"/>
        <v>#DIV/0!</v>
      </c>
      <c r="R70" s="8" t="e">
        <f t="shared" si="13"/>
        <v>#DIV/0!</v>
      </c>
      <c r="S70" s="22" t="e">
        <f t="shared" si="14"/>
        <v>#DIV/0!</v>
      </c>
    </row>
    <row r="71" spans="1:19" ht="12.75" x14ac:dyDescent="0.2">
      <c r="A71" s="96" t="s">
        <v>155</v>
      </c>
      <c r="B71" s="97" t="s">
        <v>156</v>
      </c>
      <c r="C71" s="98">
        <v>0</v>
      </c>
      <c r="D71" s="99">
        <v>0</v>
      </c>
      <c r="E71" s="99">
        <v>0</v>
      </c>
      <c r="F71" s="99">
        <v>48293851.200000003</v>
      </c>
      <c r="G71" s="19"/>
      <c r="H71" s="74">
        <f t="shared" si="4"/>
        <v>0</v>
      </c>
      <c r="I71" s="8" t="e">
        <f t="shared" si="5"/>
        <v>#DIV/0!</v>
      </c>
      <c r="J71" s="5" t="e">
        <f t="shared" si="6"/>
        <v>#DIV/0!</v>
      </c>
      <c r="K71" s="21"/>
      <c r="L71" s="20">
        <f t="shared" si="7"/>
        <v>0</v>
      </c>
      <c r="M71" s="8" t="e">
        <f t="shared" si="8"/>
        <v>#DIV/0!</v>
      </c>
      <c r="N71" s="5" t="e">
        <f t="shared" si="9"/>
        <v>#DIV/0!</v>
      </c>
      <c r="O71" s="5">
        <f t="shared" si="10"/>
        <v>1</v>
      </c>
      <c r="P71" s="4" t="e">
        <f t="shared" si="11"/>
        <v>#DIV/0!</v>
      </c>
      <c r="Q71" s="4" t="e">
        <f t="shared" si="12"/>
        <v>#DIV/0!</v>
      </c>
      <c r="R71" s="8" t="e">
        <f t="shared" si="13"/>
        <v>#DIV/0!</v>
      </c>
      <c r="S71" s="22" t="e">
        <f t="shared" si="14"/>
        <v>#DIV/0!</v>
      </c>
    </row>
    <row r="72" spans="1:19" ht="12.75" x14ac:dyDescent="0.2">
      <c r="A72" s="96" t="s">
        <v>157</v>
      </c>
      <c r="B72" s="97" t="s">
        <v>158</v>
      </c>
      <c r="C72" s="98">
        <v>0</v>
      </c>
      <c r="D72" s="99">
        <v>0</v>
      </c>
      <c r="E72" s="99">
        <v>0</v>
      </c>
      <c r="F72" s="99">
        <v>20511000</v>
      </c>
      <c r="G72" s="19"/>
      <c r="H72" s="74">
        <f t="shared" si="4"/>
        <v>0</v>
      </c>
      <c r="I72" s="8" t="e">
        <f t="shared" si="5"/>
        <v>#DIV/0!</v>
      </c>
      <c r="J72" s="5" t="e">
        <f t="shared" si="6"/>
        <v>#DIV/0!</v>
      </c>
      <c r="K72" s="21"/>
      <c r="L72" s="20">
        <f t="shared" si="7"/>
        <v>0</v>
      </c>
      <c r="M72" s="8" t="e">
        <f t="shared" si="8"/>
        <v>#DIV/0!</v>
      </c>
      <c r="N72" s="5" t="e">
        <f t="shared" si="9"/>
        <v>#DIV/0!</v>
      </c>
      <c r="O72" s="5">
        <f t="shared" si="10"/>
        <v>1</v>
      </c>
      <c r="P72" s="4" t="e">
        <f t="shared" si="11"/>
        <v>#DIV/0!</v>
      </c>
      <c r="Q72" s="4" t="e">
        <f t="shared" si="12"/>
        <v>#DIV/0!</v>
      </c>
      <c r="R72" s="8" t="e">
        <f t="shared" si="13"/>
        <v>#DIV/0!</v>
      </c>
      <c r="S72" s="22" t="e">
        <f t="shared" si="14"/>
        <v>#DIV/0!</v>
      </c>
    </row>
    <row r="73" spans="1:19" ht="12.75" x14ac:dyDescent="0.2">
      <c r="A73" s="91"/>
      <c r="B73" s="92" t="s">
        <v>99</v>
      </c>
      <c r="C73" s="93">
        <v>0</v>
      </c>
      <c r="D73" s="94">
        <v>0</v>
      </c>
      <c r="E73" s="94">
        <v>0</v>
      </c>
      <c r="F73" s="94">
        <v>10255500</v>
      </c>
      <c r="G73" s="19"/>
      <c r="H73" s="74">
        <f t="shared" si="4"/>
        <v>0</v>
      </c>
      <c r="I73" s="8" t="e">
        <f t="shared" si="5"/>
        <v>#DIV/0!</v>
      </c>
      <c r="J73" s="5" t="e">
        <f t="shared" si="6"/>
        <v>#DIV/0!</v>
      </c>
      <c r="K73" s="21"/>
      <c r="L73" s="20">
        <f t="shared" si="7"/>
        <v>0</v>
      </c>
      <c r="M73" s="8" t="e">
        <f t="shared" si="8"/>
        <v>#DIV/0!</v>
      </c>
      <c r="N73" s="5" t="e">
        <f t="shared" si="9"/>
        <v>#DIV/0!</v>
      </c>
      <c r="O73" s="5">
        <f t="shared" si="10"/>
        <v>1</v>
      </c>
      <c r="P73" s="4" t="e">
        <f t="shared" si="11"/>
        <v>#DIV/0!</v>
      </c>
      <c r="Q73" s="4" t="e">
        <f t="shared" si="12"/>
        <v>#DIV/0!</v>
      </c>
      <c r="R73" s="8" t="e">
        <f t="shared" si="13"/>
        <v>#DIV/0!</v>
      </c>
      <c r="S73" s="22" t="e">
        <f t="shared" si="14"/>
        <v>#DIV/0!</v>
      </c>
    </row>
    <row r="74" spans="1:19" ht="12.75" x14ac:dyDescent="0.2">
      <c r="A74" s="91"/>
      <c r="B74" s="92" t="s">
        <v>100</v>
      </c>
      <c r="C74" s="93">
        <v>0</v>
      </c>
      <c r="D74" s="94">
        <v>0</v>
      </c>
      <c r="E74" s="94">
        <v>0</v>
      </c>
      <c r="F74" s="94">
        <v>10255500</v>
      </c>
      <c r="G74" s="19"/>
      <c r="H74" s="74">
        <f t="shared" si="4"/>
        <v>0</v>
      </c>
      <c r="I74" s="8" t="e">
        <f t="shared" si="5"/>
        <v>#DIV/0!</v>
      </c>
      <c r="J74" s="5" t="e">
        <f t="shared" si="6"/>
        <v>#DIV/0!</v>
      </c>
      <c r="K74" s="21"/>
      <c r="L74" s="20">
        <f t="shared" si="7"/>
        <v>0</v>
      </c>
      <c r="M74" s="8" t="e">
        <f t="shared" si="8"/>
        <v>#DIV/0!</v>
      </c>
      <c r="N74" s="5" t="e">
        <f t="shared" si="9"/>
        <v>#DIV/0!</v>
      </c>
      <c r="O74" s="5">
        <f t="shared" si="10"/>
        <v>1</v>
      </c>
      <c r="P74" s="4" t="e">
        <f t="shared" si="11"/>
        <v>#DIV/0!</v>
      </c>
      <c r="Q74" s="4" t="e">
        <f t="shared" si="12"/>
        <v>#DIV/0!</v>
      </c>
      <c r="R74" s="8" t="e">
        <f t="shared" si="13"/>
        <v>#DIV/0!</v>
      </c>
      <c r="S74" s="22" t="e">
        <f t="shared" si="14"/>
        <v>#DIV/0!</v>
      </c>
    </row>
    <row r="75" spans="1:19" ht="12.75" x14ac:dyDescent="0.2">
      <c r="A75" s="96" t="s">
        <v>159</v>
      </c>
      <c r="B75" s="97" t="s">
        <v>160</v>
      </c>
      <c r="C75" s="98">
        <v>0</v>
      </c>
      <c r="D75" s="99">
        <v>0</v>
      </c>
      <c r="E75" s="99">
        <v>0</v>
      </c>
      <c r="F75" s="99">
        <v>968575</v>
      </c>
      <c r="G75" s="19"/>
      <c r="H75" s="74">
        <f t="shared" si="4"/>
        <v>0</v>
      </c>
      <c r="I75" s="8" t="e">
        <f t="shared" si="5"/>
        <v>#DIV/0!</v>
      </c>
      <c r="J75" s="5" t="e">
        <f t="shared" si="6"/>
        <v>#DIV/0!</v>
      </c>
      <c r="K75" s="21"/>
      <c r="L75" s="20">
        <f t="shared" si="7"/>
        <v>0</v>
      </c>
      <c r="M75" s="8" t="e">
        <f t="shared" si="8"/>
        <v>#DIV/0!</v>
      </c>
      <c r="N75" s="5" t="e">
        <f t="shared" si="9"/>
        <v>#DIV/0!</v>
      </c>
      <c r="O75" s="5">
        <f t="shared" si="10"/>
        <v>1</v>
      </c>
      <c r="P75" s="4" t="e">
        <f t="shared" si="11"/>
        <v>#DIV/0!</v>
      </c>
      <c r="Q75" s="4" t="e">
        <f t="shared" si="12"/>
        <v>#DIV/0!</v>
      </c>
      <c r="R75" s="8" t="e">
        <f t="shared" si="13"/>
        <v>#DIV/0!</v>
      </c>
      <c r="S75" s="22" t="e">
        <f t="shared" si="14"/>
        <v>#DIV/0!</v>
      </c>
    </row>
    <row r="76" spans="1:19" ht="12.75" x14ac:dyDescent="0.2">
      <c r="A76" s="91"/>
      <c r="B76" s="92" t="s">
        <v>99</v>
      </c>
      <c r="C76" s="93">
        <v>0</v>
      </c>
      <c r="D76" s="94">
        <v>0</v>
      </c>
      <c r="E76" s="94">
        <v>0</v>
      </c>
      <c r="F76" s="94">
        <v>484287.5</v>
      </c>
      <c r="G76" s="19"/>
      <c r="H76" s="74">
        <f t="shared" si="4"/>
        <v>0</v>
      </c>
      <c r="I76" s="8" t="e">
        <f t="shared" si="5"/>
        <v>#DIV/0!</v>
      </c>
      <c r="J76" s="5" t="e">
        <f t="shared" si="6"/>
        <v>#DIV/0!</v>
      </c>
      <c r="K76" s="21"/>
      <c r="L76" s="20">
        <f t="shared" si="7"/>
        <v>0</v>
      </c>
      <c r="M76" s="8" t="e">
        <f t="shared" si="8"/>
        <v>#DIV/0!</v>
      </c>
      <c r="N76" s="5" t="e">
        <f t="shared" si="9"/>
        <v>#DIV/0!</v>
      </c>
      <c r="O76" s="5">
        <f t="shared" si="10"/>
        <v>1</v>
      </c>
      <c r="P76" s="4" t="e">
        <f t="shared" si="11"/>
        <v>#DIV/0!</v>
      </c>
      <c r="Q76" s="4" t="e">
        <f t="shared" si="12"/>
        <v>#DIV/0!</v>
      </c>
      <c r="R76" s="8" t="e">
        <f t="shared" si="13"/>
        <v>#DIV/0!</v>
      </c>
      <c r="S76" s="22" t="e">
        <f t="shared" si="14"/>
        <v>#DIV/0!</v>
      </c>
    </row>
    <row r="77" spans="1:19" ht="12.75" x14ac:dyDescent="0.2">
      <c r="A77" s="91"/>
      <c r="B77" s="92" t="s">
        <v>100</v>
      </c>
      <c r="C77" s="93">
        <v>0</v>
      </c>
      <c r="D77" s="94">
        <v>0</v>
      </c>
      <c r="E77" s="94">
        <v>0</v>
      </c>
      <c r="F77" s="94">
        <v>484287.5</v>
      </c>
      <c r="G77" s="19"/>
      <c r="H77" s="74">
        <f t="shared" si="4"/>
        <v>0</v>
      </c>
      <c r="I77" s="8" t="e">
        <f t="shared" si="5"/>
        <v>#DIV/0!</v>
      </c>
      <c r="J77" s="5" t="e">
        <f t="shared" si="6"/>
        <v>#DIV/0!</v>
      </c>
      <c r="K77" s="21"/>
      <c r="L77" s="20">
        <f t="shared" si="7"/>
        <v>0</v>
      </c>
      <c r="M77" s="8" t="e">
        <f t="shared" si="8"/>
        <v>#DIV/0!</v>
      </c>
      <c r="N77" s="5" t="e">
        <f t="shared" si="9"/>
        <v>#DIV/0!</v>
      </c>
      <c r="O77" s="5">
        <f t="shared" si="10"/>
        <v>1</v>
      </c>
      <c r="P77" s="4" t="e">
        <f t="shared" si="11"/>
        <v>#DIV/0!</v>
      </c>
      <c r="Q77" s="4" t="e">
        <f t="shared" si="12"/>
        <v>#DIV/0!</v>
      </c>
      <c r="R77" s="8" t="e">
        <f t="shared" si="13"/>
        <v>#DIV/0!</v>
      </c>
      <c r="S77" s="22" t="e">
        <f t="shared" si="14"/>
        <v>#DIV/0!</v>
      </c>
    </row>
    <row r="78" spans="1:19" ht="12.75" x14ac:dyDescent="0.2">
      <c r="A78" s="87" t="s">
        <v>161</v>
      </c>
      <c r="B78" s="88" t="s">
        <v>162</v>
      </c>
      <c r="C78" s="89">
        <v>1131160656.9659617</v>
      </c>
      <c r="D78" s="90">
        <v>121855674.57430001</v>
      </c>
      <c r="E78" s="90">
        <v>130044375.90569296</v>
      </c>
      <c r="F78" s="90">
        <v>4853027382.7112999</v>
      </c>
      <c r="G78" s="19"/>
      <c r="H78" s="74">
        <f t="shared" si="4"/>
        <v>-1009304982.3916616</v>
      </c>
      <c r="I78" s="8">
        <f t="shared" si="5"/>
        <v>-0.89227376869599972</v>
      </c>
      <c r="J78" s="5">
        <f t="shared" si="6"/>
        <v>0.10772623130400019</v>
      </c>
      <c r="K78" s="21"/>
      <c r="L78" s="20">
        <f t="shared" si="7"/>
        <v>-8188701.3313929588</v>
      </c>
      <c r="M78" s="8">
        <f t="shared" si="8"/>
        <v>-6.7199999999999982E-2</v>
      </c>
      <c r="N78" s="5">
        <f t="shared" si="9"/>
        <v>0.93703148425787108</v>
      </c>
      <c r="O78" s="5">
        <f t="shared" si="10"/>
        <v>1.0017337986013486</v>
      </c>
      <c r="P78" s="4">
        <f t="shared" si="11"/>
        <v>5179150822.8294992</v>
      </c>
      <c r="Q78" s="4">
        <f t="shared" si="12"/>
        <v>-326123440.11819935</v>
      </c>
      <c r="R78" s="8">
        <f t="shared" si="13"/>
        <v>-6.7199999999999996E-2</v>
      </c>
      <c r="S78" s="22">
        <f t="shared" si="14"/>
        <v>5049106446.9238062</v>
      </c>
    </row>
    <row r="79" spans="1:19" ht="12.75" x14ac:dyDescent="0.2">
      <c r="A79" s="96" t="s">
        <v>163</v>
      </c>
      <c r="B79" s="97" t="s">
        <v>164</v>
      </c>
      <c r="C79" s="98">
        <v>0</v>
      </c>
      <c r="D79" s="99">
        <v>0</v>
      </c>
      <c r="E79" s="99">
        <v>0</v>
      </c>
      <c r="F79" s="99">
        <v>94556392.027100012</v>
      </c>
      <c r="G79" s="19"/>
      <c r="H79" s="74">
        <f t="shared" si="4"/>
        <v>0</v>
      </c>
      <c r="I79" s="8" t="e">
        <f t="shared" si="5"/>
        <v>#DIV/0!</v>
      </c>
      <c r="J79" s="5" t="e">
        <f t="shared" si="6"/>
        <v>#DIV/0!</v>
      </c>
      <c r="K79" s="21"/>
      <c r="L79" s="20">
        <f t="shared" si="7"/>
        <v>0</v>
      </c>
      <c r="M79" s="8" t="e">
        <f t="shared" si="8"/>
        <v>#DIV/0!</v>
      </c>
      <c r="N79" s="5" t="e">
        <f t="shared" si="9"/>
        <v>#DIV/0!</v>
      </c>
      <c r="O79" s="5">
        <f t="shared" si="10"/>
        <v>1</v>
      </c>
      <c r="P79" s="4" t="e">
        <f t="shared" si="11"/>
        <v>#DIV/0!</v>
      </c>
      <c r="Q79" s="4" t="e">
        <f t="shared" si="12"/>
        <v>#DIV/0!</v>
      </c>
      <c r="R79" s="8" t="e">
        <f t="shared" si="13"/>
        <v>#DIV/0!</v>
      </c>
      <c r="S79" s="22" t="e">
        <f t="shared" si="14"/>
        <v>#DIV/0!</v>
      </c>
    </row>
    <row r="80" spans="1:19" ht="12.75" x14ac:dyDescent="0.2">
      <c r="A80" s="96" t="s">
        <v>165</v>
      </c>
      <c r="B80" s="97" t="s">
        <v>166</v>
      </c>
      <c r="C80" s="98">
        <v>105710089.05951197</v>
      </c>
      <c r="D80" s="99">
        <v>0</v>
      </c>
      <c r="E80" s="99">
        <v>0</v>
      </c>
      <c r="F80" s="99">
        <v>2642752226.4877992</v>
      </c>
      <c r="G80" s="19"/>
      <c r="H80" s="74">
        <f t="shared" si="4"/>
        <v>-105710089.05951197</v>
      </c>
      <c r="I80" s="8">
        <f t="shared" si="5"/>
        <v>-1</v>
      </c>
      <c r="J80" s="5">
        <f t="shared" si="6"/>
        <v>0</v>
      </c>
      <c r="K80" s="21"/>
      <c r="L80" s="20">
        <f t="shared" si="7"/>
        <v>0</v>
      </c>
      <c r="M80" s="8" t="e">
        <f t="shared" si="8"/>
        <v>#DIV/0!</v>
      </c>
      <c r="N80" s="5" t="e">
        <f t="shared" si="9"/>
        <v>#DIV/0!</v>
      </c>
      <c r="O80" s="5">
        <f t="shared" si="10"/>
        <v>1</v>
      </c>
      <c r="P80" s="4" t="e">
        <f t="shared" si="11"/>
        <v>#DIV/0!</v>
      </c>
      <c r="Q80" s="4" t="e">
        <f t="shared" si="12"/>
        <v>#DIV/0!</v>
      </c>
      <c r="R80" s="8" t="e">
        <f t="shared" si="13"/>
        <v>#DIV/0!</v>
      </c>
      <c r="S80" s="22" t="e">
        <f t="shared" si="14"/>
        <v>#DIV/0!</v>
      </c>
    </row>
    <row r="81" spans="1:19" ht="12.75" x14ac:dyDescent="0.2">
      <c r="A81" s="91"/>
      <c r="B81" s="92" t="s">
        <v>99</v>
      </c>
      <c r="C81" s="93">
        <v>105710089.05951197</v>
      </c>
      <c r="D81" s="94">
        <v>0</v>
      </c>
      <c r="E81" s="94">
        <v>0</v>
      </c>
      <c r="F81" s="94">
        <v>1321376113.2438996</v>
      </c>
      <c r="G81" s="19"/>
      <c r="H81" s="74">
        <f t="shared" si="4"/>
        <v>-105710089.05951197</v>
      </c>
      <c r="I81" s="8">
        <f t="shared" si="5"/>
        <v>-1</v>
      </c>
      <c r="J81" s="5">
        <f t="shared" si="6"/>
        <v>0</v>
      </c>
      <c r="K81" s="21"/>
      <c r="L81" s="20">
        <f t="shared" si="7"/>
        <v>0</v>
      </c>
      <c r="M81" s="8" t="e">
        <f t="shared" si="8"/>
        <v>#DIV/0!</v>
      </c>
      <c r="N81" s="5" t="e">
        <f t="shared" si="9"/>
        <v>#DIV/0!</v>
      </c>
      <c r="O81" s="5">
        <f t="shared" si="10"/>
        <v>1</v>
      </c>
      <c r="P81" s="4" t="e">
        <f t="shared" si="11"/>
        <v>#DIV/0!</v>
      </c>
      <c r="Q81" s="4" t="e">
        <f t="shared" si="12"/>
        <v>#DIV/0!</v>
      </c>
      <c r="R81" s="8" t="e">
        <f t="shared" si="13"/>
        <v>#DIV/0!</v>
      </c>
      <c r="S81" s="22" t="e">
        <f t="shared" si="14"/>
        <v>#DIV/0!</v>
      </c>
    </row>
    <row r="82" spans="1:19" ht="12.75" x14ac:dyDescent="0.2">
      <c r="A82" s="91"/>
      <c r="B82" s="92" t="s">
        <v>100</v>
      </c>
      <c r="C82" s="93">
        <v>0</v>
      </c>
      <c r="D82" s="94">
        <v>0</v>
      </c>
      <c r="E82" s="94">
        <v>0</v>
      </c>
      <c r="F82" s="94">
        <v>1321376113.2438996</v>
      </c>
      <c r="G82" s="19"/>
      <c r="H82" s="74">
        <f t="shared" si="4"/>
        <v>0</v>
      </c>
      <c r="I82" s="8" t="e">
        <f t="shared" si="5"/>
        <v>#DIV/0!</v>
      </c>
      <c r="J82" s="5" t="e">
        <f t="shared" si="6"/>
        <v>#DIV/0!</v>
      </c>
      <c r="K82" s="21"/>
      <c r="L82" s="20">
        <f t="shared" si="7"/>
        <v>0</v>
      </c>
      <c r="M82" s="8" t="e">
        <f t="shared" si="8"/>
        <v>#DIV/0!</v>
      </c>
      <c r="N82" s="5" t="e">
        <f t="shared" si="9"/>
        <v>#DIV/0!</v>
      </c>
      <c r="O82" s="5">
        <f t="shared" si="10"/>
        <v>1</v>
      </c>
      <c r="P82" s="4" t="e">
        <f t="shared" si="11"/>
        <v>#DIV/0!</v>
      </c>
      <c r="Q82" s="4" t="e">
        <f t="shared" si="12"/>
        <v>#DIV/0!</v>
      </c>
      <c r="R82" s="8" t="e">
        <f t="shared" si="13"/>
        <v>#DIV/0!</v>
      </c>
      <c r="S82" s="22" t="e">
        <f t="shared" si="14"/>
        <v>#DIV/0!</v>
      </c>
    </row>
    <row r="83" spans="1:19" ht="12.75" x14ac:dyDescent="0.2">
      <c r="A83" s="96" t="s">
        <v>167</v>
      </c>
      <c r="B83" s="97" t="s">
        <v>168</v>
      </c>
      <c r="C83" s="98">
        <v>0</v>
      </c>
      <c r="D83" s="99">
        <v>0</v>
      </c>
      <c r="E83" s="99">
        <v>0</v>
      </c>
      <c r="F83" s="99">
        <v>19761854.799999997</v>
      </c>
      <c r="G83" s="19"/>
      <c r="H83" s="74">
        <f t="shared" si="4"/>
        <v>0</v>
      </c>
      <c r="I83" s="8" t="e">
        <f t="shared" si="5"/>
        <v>#DIV/0!</v>
      </c>
      <c r="J83" s="5" t="e">
        <f t="shared" si="6"/>
        <v>#DIV/0!</v>
      </c>
      <c r="K83" s="21"/>
      <c r="L83" s="20">
        <f t="shared" si="7"/>
        <v>0</v>
      </c>
      <c r="M83" s="8" t="e">
        <f t="shared" si="8"/>
        <v>#DIV/0!</v>
      </c>
      <c r="N83" s="5" t="e">
        <f t="shared" si="9"/>
        <v>#DIV/0!</v>
      </c>
      <c r="O83" s="5">
        <f t="shared" si="10"/>
        <v>1</v>
      </c>
      <c r="P83" s="4" t="e">
        <f t="shared" si="11"/>
        <v>#DIV/0!</v>
      </c>
      <c r="Q83" s="4" t="e">
        <f t="shared" si="12"/>
        <v>#DIV/0!</v>
      </c>
      <c r="R83" s="8" t="e">
        <f t="shared" si="13"/>
        <v>#DIV/0!</v>
      </c>
      <c r="S83" s="22" t="e">
        <f t="shared" si="14"/>
        <v>#DIV/0!</v>
      </c>
    </row>
    <row r="84" spans="1:19" ht="12.75" x14ac:dyDescent="0.2">
      <c r="A84" s="91"/>
      <c r="B84" s="92" t="s">
        <v>99</v>
      </c>
      <c r="C84" s="93">
        <v>0</v>
      </c>
      <c r="D84" s="94">
        <v>0</v>
      </c>
      <c r="E84" s="94">
        <v>0</v>
      </c>
      <c r="F84" s="94">
        <v>9880927.3999999985</v>
      </c>
      <c r="G84" s="19"/>
      <c r="H84" s="74">
        <f t="shared" si="4"/>
        <v>0</v>
      </c>
      <c r="I84" s="8" t="e">
        <f t="shared" si="5"/>
        <v>#DIV/0!</v>
      </c>
      <c r="J84" s="5" t="e">
        <f t="shared" si="6"/>
        <v>#DIV/0!</v>
      </c>
      <c r="K84" s="21"/>
      <c r="L84" s="20">
        <f t="shared" si="7"/>
        <v>0</v>
      </c>
      <c r="M84" s="8" t="e">
        <f t="shared" si="8"/>
        <v>#DIV/0!</v>
      </c>
      <c r="N84" s="5" t="e">
        <f t="shared" si="9"/>
        <v>#DIV/0!</v>
      </c>
      <c r="O84" s="5">
        <f t="shared" si="10"/>
        <v>1</v>
      </c>
      <c r="P84" s="4" t="e">
        <f t="shared" si="11"/>
        <v>#DIV/0!</v>
      </c>
      <c r="Q84" s="4" t="e">
        <f t="shared" si="12"/>
        <v>#DIV/0!</v>
      </c>
      <c r="R84" s="8" t="e">
        <f t="shared" si="13"/>
        <v>#DIV/0!</v>
      </c>
      <c r="S84" s="22" t="e">
        <f t="shared" si="14"/>
        <v>#DIV/0!</v>
      </c>
    </row>
    <row r="85" spans="1:19" ht="12.75" x14ac:dyDescent="0.2">
      <c r="A85" s="91"/>
      <c r="B85" s="92" t="s">
        <v>100</v>
      </c>
      <c r="C85" s="93">
        <v>0</v>
      </c>
      <c r="D85" s="94">
        <v>0</v>
      </c>
      <c r="E85" s="94">
        <v>0</v>
      </c>
      <c r="F85" s="94">
        <v>9880927.3999999985</v>
      </c>
      <c r="G85" s="19"/>
      <c r="H85" s="74">
        <f t="shared" si="4"/>
        <v>0</v>
      </c>
      <c r="I85" s="8" t="e">
        <f t="shared" si="5"/>
        <v>#DIV/0!</v>
      </c>
      <c r="J85" s="5" t="e">
        <f t="shared" si="6"/>
        <v>#DIV/0!</v>
      </c>
      <c r="K85" s="21"/>
      <c r="L85" s="20">
        <f t="shared" si="7"/>
        <v>0</v>
      </c>
      <c r="M85" s="8" t="e">
        <f t="shared" si="8"/>
        <v>#DIV/0!</v>
      </c>
      <c r="N85" s="5" t="e">
        <f t="shared" si="9"/>
        <v>#DIV/0!</v>
      </c>
      <c r="O85" s="5">
        <f t="shared" si="10"/>
        <v>1</v>
      </c>
      <c r="P85" s="4" t="e">
        <f t="shared" si="11"/>
        <v>#DIV/0!</v>
      </c>
      <c r="Q85" s="4" t="e">
        <f t="shared" si="12"/>
        <v>#DIV/0!</v>
      </c>
      <c r="R85" s="8" t="e">
        <f t="shared" si="13"/>
        <v>#DIV/0!</v>
      </c>
      <c r="S85" s="22" t="e">
        <f t="shared" si="14"/>
        <v>#DIV/0!</v>
      </c>
    </row>
    <row r="86" spans="1:19" ht="12.75" x14ac:dyDescent="0.2">
      <c r="A86" s="96" t="s">
        <v>169</v>
      </c>
      <c r="B86" s="97" t="s">
        <v>170</v>
      </c>
      <c r="C86" s="98">
        <v>0</v>
      </c>
      <c r="D86" s="99">
        <v>26019172.900800005</v>
      </c>
      <c r="E86" s="99">
        <v>27767661.319733761</v>
      </c>
      <c r="F86" s="99">
        <v>65047932.252000004</v>
      </c>
      <c r="G86" s="19"/>
      <c r="H86" s="74">
        <f t="shared" si="4"/>
        <v>26019172.900800005</v>
      </c>
      <c r="I86" s="8" t="e">
        <f t="shared" si="5"/>
        <v>#DIV/0!</v>
      </c>
      <c r="J86" s="5" t="e">
        <f t="shared" si="6"/>
        <v>#DIV/0!</v>
      </c>
      <c r="K86" s="21"/>
      <c r="L86" s="20">
        <f t="shared" si="7"/>
        <v>-1748488.4189337566</v>
      </c>
      <c r="M86" s="8">
        <f t="shared" si="8"/>
        <v>-6.7199999999999857E-2</v>
      </c>
      <c r="N86" s="5">
        <f t="shared" si="9"/>
        <v>0.93703148425787119</v>
      </c>
      <c r="O86" s="5">
        <f t="shared" si="10"/>
        <v>1.0469011725293131</v>
      </c>
      <c r="P86" s="4">
        <f t="shared" si="11"/>
        <v>69419153.299334392</v>
      </c>
      <c r="Q86" s="4">
        <f t="shared" si="12"/>
        <v>-4371221.0473343879</v>
      </c>
      <c r="R86" s="8">
        <f t="shared" si="13"/>
        <v>-6.7199999999999815E-2</v>
      </c>
      <c r="S86" s="22">
        <f t="shared" si="14"/>
        <v>41651491.979600631</v>
      </c>
    </row>
    <row r="87" spans="1:19" ht="12.75" x14ac:dyDescent="0.2">
      <c r="A87" s="91"/>
      <c r="B87" s="92" t="s">
        <v>99</v>
      </c>
      <c r="C87" s="93">
        <v>0</v>
      </c>
      <c r="D87" s="94">
        <v>13009586.450400002</v>
      </c>
      <c r="E87" s="94">
        <v>13883830.659866881</v>
      </c>
      <c r="F87" s="94">
        <v>32523966.126000002</v>
      </c>
      <c r="G87" s="19"/>
      <c r="H87" s="74">
        <f t="shared" si="4"/>
        <v>13009586.450400002</v>
      </c>
      <c r="I87" s="8" t="e">
        <f t="shared" si="5"/>
        <v>#DIV/0!</v>
      </c>
      <c r="J87" s="5" t="e">
        <f t="shared" si="6"/>
        <v>#DIV/0!</v>
      </c>
      <c r="K87" s="21"/>
      <c r="L87" s="20">
        <f t="shared" si="7"/>
        <v>-874244.20946687832</v>
      </c>
      <c r="M87" s="8">
        <f t="shared" si="8"/>
        <v>-6.7199999999999857E-2</v>
      </c>
      <c r="N87" s="5">
        <f t="shared" si="9"/>
        <v>0.93703148425787119</v>
      </c>
      <c r="O87" s="5">
        <f t="shared" si="10"/>
        <v>1.0469011725293131</v>
      </c>
      <c r="P87" s="4">
        <f t="shared" si="11"/>
        <v>34709576.649667196</v>
      </c>
      <c r="Q87" s="4">
        <f t="shared" si="12"/>
        <v>-2185610.5236671939</v>
      </c>
      <c r="R87" s="8">
        <f t="shared" si="13"/>
        <v>-6.7199999999999815E-2</v>
      </c>
      <c r="S87" s="22">
        <f t="shared" si="14"/>
        <v>20825745.989800315</v>
      </c>
    </row>
    <row r="88" spans="1:19" ht="12.75" x14ac:dyDescent="0.2">
      <c r="A88" s="91"/>
      <c r="B88" s="92" t="s">
        <v>100</v>
      </c>
      <c r="C88" s="93">
        <v>0</v>
      </c>
      <c r="D88" s="94">
        <v>13009586.450400002</v>
      </c>
      <c r="E88" s="94">
        <v>13883830.659866881</v>
      </c>
      <c r="F88" s="94">
        <v>32523966.126000002</v>
      </c>
      <c r="G88" s="19"/>
      <c r="H88" s="74">
        <f t="shared" si="4"/>
        <v>13009586.450400002</v>
      </c>
      <c r="I88" s="8" t="e">
        <f t="shared" si="5"/>
        <v>#DIV/0!</v>
      </c>
      <c r="J88" s="5" t="e">
        <f t="shared" si="6"/>
        <v>#DIV/0!</v>
      </c>
      <c r="K88" s="21"/>
      <c r="L88" s="20">
        <f t="shared" si="7"/>
        <v>-874244.20946687832</v>
      </c>
      <c r="M88" s="8">
        <f t="shared" si="8"/>
        <v>-6.7199999999999857E-2</v>
      </c>
      <c r="N88" s="5">
        <f t="shared" si="9"/>
        <v>0.93703148425787119</v>
      </c>
      <c r="O88" s="5">
        <f t="shared" si="10"/>
        <v>1.0469011725293131</v>
      </c>
      <c r="P88" s="4">
        <f t="shared" si="11"/>
        <v>34709576.649667196</v>
      </c>
      <c r="Q88" s="4">
        <f t="shared" si="12"/>
        <v>-2185610.5236671939</v>
      </c>
      <c r="R88" s="8">
        <f t="shared" si="13"/>
        <v>-6.7199999999999815E-2</v>
      </c>
      <c r="S88" s="22">
        <f t="shared" si="14"/>
        <v>20825745.989800315</v>
      </c>
    </row>
    <row r="89" spans="1:19" ht="12.75" x14ac:dyDescent="0.2">
      <c r="A89" s="96" t="s">
        <v>171</v>
      </c>
      <c r="B89" s="97" t="s">
        <v>172</v>
      </c>
      <c r="C89" s="98">
        <v>1025450567.9064498</v>
      </c>
      <c r="D89" s="99">
        <v>95836501.673500001</v>
      </c>
      <c r="E89" s="99">
        <v>102276714.5859592</v>
      </c>
      <c r="F89" s="99">
        <v>1916730033.4699998</v>
      </c>
      <c r="G89" s="19"/>
      <c r="H89" s="74">
        <f t="shared" si="4"/>
        <v>-929614066.23294973</v>
      </c>
      <c r="I89" s="8">
        <f t="shared" si="5"/>
        <v>-0.90654205607476623</v>
      </c>
      <c r="J89" s="5">
        <f t="shared" si="6"/>
        <v>9.3457943925233669E-2</v>
      </c>
      <c r="K89" s="21"/>
      <c r="L89" s="20">
        <f t="shared" si="7"/>
        <v>-6440212.9124591947</v>
      </c>
      <c r="M89" s="8">
        <f t="shared" si="8"/>
        <v>-6.719999999999994E-2</v>
      </c>
      <c r="N89" s="5">
        <f t="shared" si="9"/>
        <v>0.93703148425787108</v>
      </c>
      <c r="O89" s="5">
        <f t="shared" si="10"/>
        <v>1.0035493957576269</v>
      </c>
      <c r="P89" s="4">
        <f t="shared" si="11"/>
        <v>2045534291.7191837</v>
      </c>
      <c r="Q89" s="4">
        <f t="shared" si="12"/>
        <v>-128804258.24918389</v>
      </c>
      <c r="R89" s="8">
        <f t="shared" si="13"/>
        <v>-6.7199999999999954E-2</v>
      </c>
      <c r="S89" s="22">
        <f t="shared" si="14"/>
        <v>1943257577.1332245</v>
      </c>
    </row>
    <row r="90" spans="1:19" ht="12.75" x14ac:dyDescent="0.2">
      <c r="A90" s="91"/>
      <c r="B90" s="92" t="s">
        <v>99</v>
      </c>
      <c r="C90" s="93">
        <v>824193914.39209986</v>
      </c>
      <c r="D90" s="94">
        <v>95836501.673500001</v>
      </c>
      <c r="E90" s="94">
        <v>102276714.5859592</v>
      </c>
      <c r="F90" s="94">
        <v>958365016.7349999</v>
      </c>
      <c r="G90" s="19"/>
      <c r="H90" s="74">
        <f t="shared" si="4"/>
        <v>-728357412.7185998</v>
      </c>
      <c r="I90" s="8">
        <f t="shared" si="5"/>
        <v>-0.88372093023255804</v>
      </c>
      <c r="J90" s="5">
        <f t="shared" si="6"/>
        <v>0.11627906976744189</v>
      </c>
      <c r="K90" s="21"/>
      <c r="L90" s="20">
        <f t="shared" si="7"/>
        <v>-6440212.9124591947</v>
      </c>
      <c r="M90" s="8">
        <f t="shared" si="8"/>
        <v>-6.719999999999994E-2</v>
      </c>
      <c r="N90" s="5">
        <f t="shared" si="9"/>
        <v>0.93703148425787108</v>
      </c>
      <c r="O90" s="5">
        <f t="shared" si="10"/>
        <v>1.0075228371843095</v>
      </c>
      <c r="P90" s="4">
        <f t="shared" si="11"/>
        <v>1022767145.8595918</v>
      </c>
      <c r="Q90" s="4">
        <f t="shared" si="12"/>
        <v>-64402129.124591947</v>
      </c>
      <c r="R90" s="8">
        <f t="shared" si="13"/>
        <v>-6.7199999999999954E-2</v>
      </c>
      <c r="S90" s="22">
        <f t="shared" si="14"/>
        <v>920490431.27363265</v>
      </c>
    </row>
    <row r="91" spans="1:19" ht="12.75" x14ac:dyDescent="0.2">
      <c r="A91" s="91"/>
      <c r="B91" s="92" t="s">
        <v>100</v>
      </c>
      <c r="C91" s="93">
        <v>201256653.51434997</v>
      </c>
      <c r="D91" s="94">
        <v>0</v>
      </c>
      <c r="E91" s="94">
        <v>0</v>
      </c>
      <c r="F91" s="94">
        <v>958365016.7349999</v>
      </c>
      <c r="G91" s="19"/>
      <c r="H91" s="74">
        <f t="shared" si="4"/>
        <v>-201256653.51434997</v>
      </c>
      <c r="I91" s="8">
        <f t="shared" si="5"/>
        <v>-1</v>
      </c>
      <c r="J91" s="5">
        <f t="shared" si="6"/>
        <v>0</v>
      </c>
      <c r="K91" s="21"/>
      <c r="L91" s="20">
        <f t="shared" si="7"/>
        <v>0</v>
      </c>
      <c r="M91" s="8" t="e">
        <f t="shared" si="8"/>
        <v>#DIV/0!</v>
      </c>
      <c r="N91" s="5" t="e">
        <f t="shared" si="9"/>
        <v>#DIV/0!</v>
      </c>
      <c r="O91" s="5">
        <f t="shared" si="10"/>
        <v>1</v>
      </c>
      <c r="P91" s="4" t="e">
        <f t="shared" si="11"/>
        <v>#DIV/0!</v>
      </c>
      <c r="Q91" s="4" t="e">
        <f t="shared" si="12"/>
        <v>#DIV/0!</v>
      </c>
      <c r="R91" s="8" t="e">
        <f t="shared" si="13"/>
        <v>#DIV/0!</v>
      </c>
      <c r="S91" s="22" t="e">
        <f t="shared" si="14"/>
        <v>#DIV/0!</v>
      </c>
    </row>
    <row r="92" spans="1:19" ht="12.75" x14ac:dyDescent="0.2">
      <c r="A92" s="96" t="s">
        <v>173</v>
      </c>
      <c r="B92" s="97" t="s">
        <v>174</v>
      </c>
      <c r="C92" s="98">
        <v>0</v>
      </c>
      <c r="D92" s="99">
        <v>0</v>
      </c>
      <c r="E92" s="99">
        <v>0</v>
      </c>
      <c r="F92" s="99">
        <v>114178943.6744</v>
      </c>
      <c r="G92" s="19"/>
      <c r="H92" s="74">
        <f t="shared" si="4"/>
        <v>0</v>
      </c>
      <c r="I92" s="8" t="e">
        <f t="shared" si="5"/>
        <v>#DIV/0!</v>
      </c>
      <c r="J92" s="5" t="e">
        <f t="shared" si="6"/>
        <v>#DIV/0!</v>
      </c>
      <c r="K92" s="21"/>
      <c r="L92" s="20">
        <f t="shared" si="7"/>
        <v>0</v>
      </c>
      <c r="M92" s="8" t="e">
        <f t="shared" si="8"/>
        <v>#DIV/0!</v>
      </c>
      <c r="N92" s="5" t="e">
        <f t="shared" si="9"/>
        <v>#DIV/0!</v>
      </c>
      <c r="O92" s="5">
        <f t="shared" si="10"/>
        <v>1</v>
      </c>
      <c r="P92" s="4" t="e">
        <f t="shared" si="11"/>
        <v>#DIV/0!</v>
      </c>
      <c r="Q92" s="4" t="e">
        <f t="shared" si="12"/>
        <v>#DIV/0!</v>
      </c>
      <c r="R92" s="8" t="e">
        <f t="shared" si="13"/>
        <v>#DIV/0!</v>
      </c>
      <c r="S92" s="22" t="e">
        <f t="shared" si="14"/>
        <v>#DIV/0!</v>
      </c>
    </row>
    <row r="93" spans="1:19" ht="12.75" x14ac:dyDescent="0.2">
      <c r="A93" s="91"/>
      <c r="B93" s="92" t="s">
        <v>99</v>
      </c>
      <c r="C93" s="93">
        <v>0</v>
      </c>
      <c r="D93" s="94">
        <v>0</v>
      </c>
      <c r="E93" s="94">
        <v>0</v>
      </c>
      <c r="F93" s="94">
        <v>57089471.837200001</v>
      </c>
      <c r="G93" s="19"/>
      <c r="H93" s="74">
        <f t="shared" si="4"/>
        <v>0</v>
      </c>
      <c r="I93" s="8" t="e">
        <f t="shared" si="5"/>
        <v>#DIV/0!</v>
      </c>
      <c r="J93" s="5" t="e">
        <f t="shared" si="6"/>
        <v>#DIV/0!</v>
      </c>
      <c r="K93" s="21"/>
      <c r="L93" s="20">
        <f t="shared" si="7"/>
        <v>0</v>
      </c>
      <c r="M93" s="8" t="e">
        <f t="shared" si="8"/>
        <v>#DIV/0!</v>
      </c>
      <c r="N93" s="5" t="e">
        <f t="shared" si="9"/>
        <v>#DIV/0!</v>
      </c>
      <c r="O93" s="5">
        <f t="shared" si="10"/>
        <v>1</v>
      </c>
      <c r="P93" s="4" t="e">
        <f t="shared" si="11"/>
        <v>#DIV/0!</v>
      </c>
      <c r="Q93" s="4" t="e">
        <f t="shared" si="12"/>
        <v>#DIV/0!</v>
      </c>
      <c r="R93" s="8" t="e">
        <f t="shared" si="13"/>
        <v>#DIV/0!</v>
      </c>
      <c r="S93" s="22" t="e">
        <f t="shared" si="14"/>
        <v>#DIV/0!</v>
      </c>
    </row>
    <row r="94" spans="1:19" ht="12.75" x14ac:dyDescent="0.2">
      <c r="A94" s="91"/>
      <c r="B94" s="92" t="s">
        <v>100</v>
      </c>
      <c r="C94" s="93">
        <v>0</v>
      </c>
      <c r="D94" s="94">
        <v>0</v>
      </c>
      <c r="E94" s="94">
        <v>0</v>
      </c>
      <c r="F94" s="94">
        <v>57089471.837200001</v>
      </c>
      <c r="G94" s="19"/>
      <c r="H94" s="74">
        <f t="shared" ref="H94:H157" si="15">+D94-C94</f>
        <v>0</v>
      </c>
      <c r="I94" s="8" t="e">
        <f t="shared" ref="I94:I157" si="16">+H94/C94</f>
        <v>#DIV/0!</v>
      </c>
      <c r="J94" s="5" t="e">
        <f t="shared" ref="J94:J157" si="17">+D94/C94</f>
        <v>#DIV/0!</v>
      </c>
      <c r="K94" s="21"/>
      <c r="L94" s="20">
        <f t="shared" ref="L94:L157" si="18">+D94-E94</f>
        <v>0</v>
      </c>
      <c r="M94" s="8" t="e">
        <f t="shared" ref="M94:M157" si="19">+L94/D94</f>
        <v>#DIV/0!</v>
      </c>
      <c r="N94" s="5" t="e">
        <f t="shared" ref="N94:N157" si="20">+D94/E94</f>
        <v>#DIV/0!</v>
      </c>
      <c r="O94" s="5">
        <f t="shared" ref="O94:O157" si="21">(F94-D94)/(F94-E94)</f>
        <v>1</v>
      </c>
      <c r="P94" s="4" t="e">
        <f t="shared" ref="P94:P157" si="22">+F94/N94</f>
        <v>#DIV/0!</v>
      </c>
      <c r="Q94" s="4" t="e">
        <f t="shared" ref="Q94:Q157" si="23">+F94-P94</f>
        <v>#DIV/0!</v>
      </c>
      <c r="R94" s="8" t="e">
        <f t="shared" ref="R94:R157" si="24">+Q94/F94</f>
        <v>#DIV/0!</v>
      </c>
      <c r="S94" s="22" t="e">
        <f t="shared" ref="S94:S157" si="25">+(F94-D94)/N94</f>
        <v>#DIV/0!</v>
      </c>
    </row>
    <row r="95" spans="1:19" ht="12.75" x14ac:dyDescent="0.2">
      <c r="A95" s="87" t="s">
        <v>175</v>
      </c>
      <c r="B95" s="88" t="s">
        <v>176</v>
      </c>
      <c r="C95" s="89">
        <v>0</v>
      </c>
      <c r="D95" s="90">
        <v>41315630.814680003</v>
      </c>
      <c r="E95" s="90">
        <v>44092041.205426499</v>
      </c>
      <c r="F95" s="90">
        <v>103289077.0367</v>
      </c>
      <c r="G95" s="19"/>
      <c r="H95" s="74">
        <f t="shared" si="15"/>
        <v>41315630.814680003</v>
      </c>
      <c r="I95" s="8" t="e">
        <f t="shared" si="16"/>
        <v>#DIV/0!</v>
      </c>
      <c r="J95" s="5" t="e">
        <f t="shared" si="17"/>
        <v>#DIV/0!</v>
      </c>
      <c r="K95" s="21"/>
      <c r="L95" s="20">
        <f t="shared" si="18"/>
        <v>-2776410.3907464966</v>
      </c>
      <c r="M95" s="8">
        <f t="shared" si="19"/>
        <v>-6.720000000000001E-2</v>
      </c>
      <c r="N95" s="5">
        <f t="shared" si="20"/>
        <v>0.93703148425787108</v>
      </c>
      <c r="O95" s="5">
        <f t="shared" si="21"/>
        <v>1.0469011725293131</v>
      </c>
      <c r="P95" s="4">
        <f t="shared" si="22"/>
        <v>110230103.01356623</v>
      </c>
      <c r="Q95" s="4">
        <f t="shared" si="23"/>
        <v>-6941025.9768662304</v>
      </c>
      <c r="R95" s="8">
        <f t="shared" si="24"/>
        <v>-6.7199999999999913E-2</v>
      </c>
      <c r="S95" s="22">
        <f t="shared" si="25"/>
        <v>66138061.808139734</v>
      </c>
    </row>
    <row r="96" spans="1:19" ht="12.75" x14ac:dyDescent="0.2">
      <c r="A96" s="87" t="s">
        <v>177</v>
      </c>
      <c r="B96" s="88" t="s">
        <v>178</v>
      </c>
      <c r="C96" s="89">
        <v>0</v>
      </c>
      <c r="D96" s="90">
        <v>0</v>
      </c>
      <c r="E96" s="90">
        <v>0</v>
      </c>
      <c r="F96" s="90">
        <v>116325466.66280001</v>
      </c>
      <c r="G96" s="19"/>
      <c r="H96" s="74">
        <f t="shared" si="15"/>
        <v>0</v>
      </c>
      <c r="I96" s="8" t="e">
        <f t="shared" si="16"/>
        <v>#DIV/0!</v>
      </c>
      <c r="J96" s="5" t="e">
        <f t="shared" si="17"/>
        <v>#DIV/0!</v>
      </c>
      <c r="K96" s="21"/>
      <c r="L96" s="20">
        <f t="shared" si="18"/>
        <v>0</v>
      </c>
      <c r="M96" s="8" t="e">
        <f t="shared" si="19"/>
        <v>#DIV/0!</v>
      </c>
      <c r="N96" s="5" t="e">
        <f t="shared" si="20"/>
        <v>#DIV/0!</v>
      </c>
      <c r="O96" s="5">
        <f t="shared" si="21"/>
        <v>1</v>
      </c>
      <c r="P96" s="4" t="e">
        <f t="shared" si="22"/>
        <v>#DIV/0!</v>
      </c>
      <c r="Q96" s="4" t="e">
        <f t="shared" si="23"/>
        <v>#DIV/0!</v>
      </c>
      <c r="R96" s="8" t="e">
        <f t="shared" si="24"/>
        <v>#DIV/0!</v>
      </c>
      <c r="S96" s="22" t="e">
        <f t="shared" si="25"/>
        <v>#DIV/0!</v>
      </c>
    </row>
    <row r="97" spans="1:19" ht="12.75" x14ac:dyDescent="0.2">
      <c r="A97" s="87" t="s">
        <v>179</v>
      </c>
      <c r="B97" s="88" t="s">
        <v>180</v>
      </c>
      <c r="C97" s="89">
        <v>0</v>
      </c>
      <c r="D97" s="90">
        <v>0</v>
      </c>
      <c r="E97" s="90">
        <v>0</v>
      </c>
      <c r="F97" s="90">
        <v>278542299.00389999</v>
      </c>
      <c r="G97" s="19"/>
      <c r="H97" s="74">
        <f t="shared" si="15"/>
        <v>0</v>
      </c>
      <c r="I97" s="8" t="e">
        <f t="shared" si="16"/>
        <v>#DIV/0!</v>
      </c>
      <c r="J97" s="5" t="e">
        <f t="shared" si="17"/>
        <v>#DIV/0!</v>
      </c>
      <c r="K97" s="21"/>
      <c r="L97" s="20">
        <f t="shared" si="18"/>
        <v>0</v>
      </c>
      <c r="M97" s="8" t="e">
        <f t="shared" si="19"/>
        <v>#DIV/0!</v>
      </c>
      <c r="N97" s="5" t="e">
        <f t="shared" si="20"/>
        <v>#DIV/0!</v>
      </c>
      <c r="O97" s="5">
        <f t="shared" si="21"/>
        <v>1</v>
      </c>
      <c r="P97" s="4" t="e">
        <f t="shared" si="22"/>
        <v>#DIV/0!</v>
      </c>
      <c r="Q97" s="4" t="e">
        <f t="shared" si="23"/>
        <v>#DIV/0!</v>
      </c>
      <c r="R97" s="8" t="e">
        <f t="shared" si="24"/>
        <v>#DIV/0!</v>
      </c>
      <c r="S97" s="22" t="e">
        <f t="shared" si="25"/>
        <v>#DIV/0!</v>
      </c>
    </row>
    <row r="98" spans="1:19" ht="12.75" x14ac:dyDescent="0.2">
      <c r="A98" s="87" t="s">
        <v>181</v>
      </c>
      <c r="B98" s="88" t="s">
        <v>182</v>
      </c>
      <c r="C98" s="89">
        <v>0</v>
      </c>
      <c r="D98" s="90">
        <v>0</v>
      </c>
      <c r="E98" s="90">
        <v>0</v>
      </c>
      <c r="F98" s="90">
        <v>227500000</v>
      </c>
      <c r="G98" s="19"/>
      <c r="H98" s="74">
        <f t="shared" si="15"/>
        <v>0</v>
      </c>
      <c r="I98" s="8" t="e">
        <f t="shared" si="16"/>
        <v>#DIV/0!</v>
      </c>
      <c r="J98" s="5" t="e">
        <f t="shared" si="17"/>
        <v>#DIV/0!</v>
      </c>
      <c r="K98" s="21"/>
      <c r="L98" s="20">
        <f t="shared" si="18"/>
        <v>0</v>
      </c>
      <c r="M98" s="8" t="e">
        <f t="shared" si="19"/>
        <v>#DIV/0!</v>
      </c>
      <c r="N98" s="5" t="e">
        <f t="shared" si="20"/>
        <v>#DIV/0!</v>
      </c>
      <c r="O98" s="5">
        <f t="shared" si="21"/>
        <v>1</v>
      </c>
      <c r="P98" s="4" t="e">
        <f t="shared" si="22"/>
        <v>#DIV/0!</v>
      </c>
      <c r="Q98" s="4" t="e">
        <f t="shared" si="23"/>
        <v>#DIV/0!</v>
      </c>
      <c r="R98" s="8" t="e">
        <f t="shared" si="24"/>
        <v>#DIV/0!</v>
      </c>
      <c r="S98" s="22" t="e">
        <f t="shared" si="25"/>
        <v>#DIV/0!</v>
      </c>
    </row>
    <row r="99" spans="1:19" ht="12.75" x14ac:dyDescent="0.2">
      <c r="A99" s="95" t="s">
        <v>183</v>
      </c>
      <c r="B99" s="92" t="s">
        <v>184</v>
      </c>
      <c r="C99" s="93">
        <v>0</v>
      </c>
      <c r="D99" s="94">
        <v>0</v>
      </c>
      <c r="E99" s="94">
        <v>0</v>
      </c>
      <c r="F99" s="94">
        <v>80000000</v>
      </c>
      <c r="G99" s="19"/>
      <c r="H99" s="74">
        <f t="shared" si="15"/>
        <v>0</v>
      </c>
      <c r="I99" s="8" t="e">
        <f t="shared" si="16"/>
        <v>#DIV/0!</v>
      </c>
      <c r="J99" s="5" t="e">
        <f t="shared" si="17"/>
        <v>#DIV/0!</v>
      </c>
      <c r="K99" s="21"/>
      <c r="L99" s="20">
        <f t="shared" si="18"/>
        <v>0</v>
      </c>
      <c r="M99" s="8" t="e">
        <f t="shared" si="19"/>
        <v>#DIV/0!</v>
      </c>
      <c r="N99" s="5" t="e">
        <f t="shared" si="20"/>
        <v>#DIV/0!</v>
      </c>
      <c r="O99" s="5">
        <f t="shared" si="21"/>
        <v>1</v>
      </c>
      <c r="P99" s="4" t="e">
        <f t="shared" si="22"/>
        <v>#DIV/0!</v>
      </c>
      <c r="Q99" s="4" t="e">
        <f t="shared" si="23"/>
        <v>#DIV/0!</v>
      </c>
      <c r="R99" s="8" t="e">
        <f t="shared" si="24"/>
        <v>#DIV/0!</v>
      </c>
      <c r="S99" s="22" t="e">
        <f t="shared" si="25"/>
        <v>#DIV/0!</v>
      </c>
    </row>
    <row r="100" spans="1:19" ht="12.75" x14ac:dyDescent="0.2">
      <c r="A100" s="95" t="s">
        <v>185</v>
      </c>
      <c r="B100" s="92" t="s">
        <v>186</v>
      </c>
      <c r="C100" s="93">
        <v>0</v>
      </c>
      <c r="D100" s="94">
        <v>0</v>
      </c>
      <c r="E100" s="94">
        <v>0</v>
      </c>
      <c r="F100" s="94">
        <v>32000000</v>
      </c>
      <c r="G100" s="19"/>
      <c r="H100" s="74">
        <f t="shared" si="15"/>
        <v>0</v>
      </c>
      <c r="I100" s="8" t="e">
        <f t="shared" si="16"/>
        <v>#DIV/0!</v>
      </c>
      <c r="J100" s="5" t="e">
        <f t="shared" si="17"/>
        <v>#DIV/0!</v>
      </c>
      <c r="K100" s="21"/>
      <c r="L100" s="20">
        <f t="shared" si="18"/>
        <v>0</v>
      </c>
      <c r="M100" s="8" t="e">
        <f t="shared" si="19"/>
        <v>#DIV/0!</v>
      </c>
      <c r="N100" s="5" t="e">
        <f t="shared" si="20"/>
        <v>#DIV/0!</v>
      </c>
      <c r="O100" s="5">
        <f t="shared" si="21"/>
        <v>1</v>
      </c>
      <c r="P100" s="4" t="e">
        <f t="shared" si="22"/>
        <v>#DIV/0!</v>
      </c>
      <c r="Q100" s="4" t="e">
        <f t="shared" si="23"/>
        <v>#DIV/0!</v>
      </c>
      <c r="R100" s="8" t="e">
        <f t="shared" si="24"/>
        <v>#DIV/0!</v>
      </c>
      <c r="S100" s="22" t="e">
        <f t="shared" si="25"/>
        <v>#DIV/0!</v>
      </c>
    </row>
    <row r="101" spans="1:19" ht="12.75" x14ac:dyDescent="0.2">
      <c r="A101" s="95" t="s">
        <v>187</v>
      </c>
      <c r="B101" s="92" t="s">
        <v>188</v>
      </c>
      <c r="C101" s="93">
        <v>0</v>
      </c>
      <c r="D101" s="94">
        <v>0</v>
      </c>
      <c r="E101" s="94">
        <v>0</v>
      </c>
      <c r="F101" s="94">
        <v>7000000</v>
      </c>
      <c r="G101" s="19"/>
      <c r="H101" s="74">
        <f t="shared" si="15"/>
        <v>0</v>
      </c>
      <c r="I101" s="8" t="e">
        <f t="shared" si="16"/>
        <v>#DIV/0!</v>
      </c>
      <c r="J101" s="5" t="e">
        <f t="shared" si="17"/>
        <v>#DIV/0!</v>
      </c>
      <c r="K101" s="21"/>
      <c r="L101" s="20">
        <f t="shared" si="18"/>
        <v>0</v>
      </c>
      <c r="M101" s="8" t="e">
        <f t="shared" si="19"/>
        <v>#DIV/0!</v>
      </c>
      <c r="N101" s="5" t="e">
        <f t="shared" si="20"/>
        <v>#DIV/0!</v>
      </c>
      <c r="O101" s="5">
        <f t="shared" si="21"/>
        <v>1</v>
      </c>
      <c r="P101" s="4" t="e">
        <f t="shared" si="22"/>
        <v>#DIV/0!</v>
      </c>
      <c r="Q101" s="4" t="e">
        <f t="shared" si="23"/>
        <v>#DIV/0!</v>
      </c>
      <c r="R101" s="8" t="e">
        <f t="shared" si="24"/>
        <v>#DIV/0!</v>
      </c>
      <c r="S101" s="22" t="e">
        <f t="shared" si="25"/>
        <v>#DIV/0!</v>
      </c>
    </row>
    <row r="102" spans="1:19" ht="12.75" x14ac:dyDescent="0.2">
      <c r="A102" s="95" t="s">
        <v>189</v>
      </c>
      <c r="B102" s="92" t="s">
        <v>190</v>
      </c>
      <c r="C102" s="93">
        <v>0</v>
      </c>
      <c r="D102" s="94">
        <v>0</v>
      </c>
      <c r="E102" s="94">
        <v>0</v>
      </c>
      <c r="F102" s="94">
        <v>42000000</v>
      </c>
      <c r="G102" s="19"/>
      <c r="H102" s="74">
        <f t="shared" si="15"/>
        <v>0</v>
      </c>
      <c r="I102" s="8" t="e">
        <f t="shared" si="16"/>
        <v>#DIV/0!</v>
      </c>
      <c r="J102" s="5" t="e">
        <f t="shared" si="17"/>
        <v>#DIV/0!</v>
      </c>
      <c r="K102" s="21"/>
      <c r="L102" s="20">
        <f t="shared" si="18"/>
        <v>0</v>
      </c>
      <c r="M102" s="8" t="e">
        <f t="shared" si="19"/>
        <v>#DIV/0!</v>
      </c>
      <c r="N102" s="5" t="e">
        <f t="shared" si="20"/>
        <v>#DIV/0!</v>
      </c>
      <c r="O102" s="5">
        <f t="shared" si="21"/>
        <v>1</v>
      </c>
      <c r="P102" s="4" t="e">
        <f t="shared" si="22"/>
        <v>#DIV/0!</v>
      </c>
      <c r="Q102" s="4" t="e">
        <f t="shared" si="23"/>
        <v>#DIV/0!</v>
      </c>
      <c r="R102" s="8" t="e">
        <f t="shared" si="24"/>
        <v>#DIV/0!</v>
      </c>
      <c r="S102" s="22" t="e">
        <f t="shared" si="25"/>
        <v>#DIV/0!</v>
      </c>
    </row>
    <row r="103" spans="1:19" ht="12.75" x14ac:dyDescent="0.2">
      <c r="A103" s="95" t="s">
        <v>191</v>
      </c>
      <c r="B103" s="92" t="s">
        <v>192</v>
      </c>
      <c r="C103" s="93">
        <v>0</v>
      </c>
      <c r="D103" s="94">
        <v>0</v>
      </c>
      <c r="E103" s="94">
        <v>0</v>
      </c>
      <c r="F103" s="94">
        <v>0</v>
      </c>
      <c r="G103" s="19"/>
      <c r="H103" s="74">
        <f t="shared" si="15"/>
        <v>0</v>
      </c>
      <c r="I103" s="8" t="e">
        <f t="shared" si="16"/>
        <v>#DIV/0!</v>
      </c>
      <c r="J103" s="5" t="e">
        <f t="shared" si="17"/>
        <v>#DIV/0!</v>
      </c>
      <c r="K103" s="21"/>
      <c r="L103" s="20">
        <f t="shared" si="18"/>
        <v>0</v>
      </c>
      <c r="M103" s="8" t="e">
        <f t="shared" si="19"/>
        <v>#DIV/0!</v>
      </c>
      <c r="N103" s="5" t="e">
        <f t="shared" si="20"/>
        <v>#DIV/0!</v>
      </c>
      <c r="O103" s="5" t="e">
        <f t="shared" si="21"/>
        <v>#DIV/0!</v>
      </c>
      <c r="P103" s="4" t="e">
        <f t="shared" si="22"/>
        <v>#DIV/0!</v>
      </c>
      <c r="Q103" s="4" t="e">
        <f t="shared" si="23"/>
        <v>#DIV/0!</v>
      </c>
      <c r="R103" s="8" t="e">
        <f t="shared" si="24"/>
        <v>#DIV/0!</v>
      </c>
      <c r="S103" s="22" t="e">
        <f t="shared" si="25"/>
        <v>#DIV/0!</v>
      </c>
    </row>
    <row r="104" spans="1:19" ht="12.75" x14ac:dyDescent="0.2">
      <c r="A104" s="95" t="s">
        <v>193</v>
      </c>
      <c r="B104" s="92" t="s">
        <v>194</v>
      </c>
      <c r="C104" s="93">
        <v>0</v>
      </c>
      <c r="D104" s="94">
        <v>0</v>
      </c>
      <c r="E104" s="94">
        <v>0</v>
      </c>
      <c r="F104" s="94">
        <v>15000000</v>
      </c>
      <c r="G104" s="19"/>
      <c r="H104" s="74">
        <f t="shared" si="15"/>
        <v>0</v>
      </c>
      <c r="I104" s="8" t="e">
        <f t="shared" si="16"/>
        <v>#DIV/0!</v>
      </c>
      <c r="J104" s="5" t="e">
        <f t="shared" si="17"/>
        <v>#DIV/0!</v>
      </c>
      <c r="K104" s="21"/>
      <c r="L104" s="20">
        <f t="shared" si="18"/>
        <v>0</v>
      </c>
      <c r="M104" s="8" t="e">
        <f t="shared" si="19"/>
        <v>#DIV/0!</v>
      </c>
      <c r="N104" s="5" t="e">
        <f t="shared" si="20"/>
        <v>#DIV/0!</v>
      </c>
      <c r="O104" s="5">
        <f t="shared" si="21"/>
        <v>1</v>
      </c>
      <c r="P104" s="4" t="e">
        <f t="shared" si="22"/>
        <v>#DIV/0!</v>
      </c>
      <c r="Q104" s="4" t="e">
        <f t="shared" si="23"/>
        <v>#DIV/0!</v>
      </c>
      <c r="R104" s="8" t="e">
        <f t="shared" si="24"/>
        <v>#DIV/0!</v>
      </c>
      <c r="S104" s="22" t="e">
        <f t="shared" si="25"/>
        <v>#DIV/0!</v>
      </c>
    </row>
    <row r="105" spans="1:19" ht="12.75" x14ac:dyDescent="0.2">
      <c r="A105" s="95" t="s">
        <v>195</v>
      </c>
      <c r="B105" s="92" t="s">
        <v>196</v>
      </c>
      <c r="C105" s="93">
        <v>0</v>
      </c>
      <c r="D105" s="94">
        <v>0</v>
      </c>
      <c r="E105" s="94">
        <v>0</v>
      </c>
      <c r="F105" s="94">
        <v>8000000</v>
      </c>
      <c r="G105" s="19"/>
      <c r="H105" s="74">
        <f t="shared" si="15"/>
        <v>0</v>
      </c>
      <c r="I105" s="8" t="e">
        <f t="shared" si="16"/>
        <v>#DIV/0!</v>
      </c>
      <c r="J105" s="5" t="e">
        <f t="shared" si="17"/>
        <v>#DIV/0!</v>
      </c>
      <c r="K105" s="21"/>
      <c r="L105" s="20">
        <f t="shared" si="18"/>
        <v>0</v>
      </c>
      <c r="M105" s="8" t="e">
        <f t="shared" si="19"/>
        <v>#DIV/0!</v>
      </c>
      <c r="N105" s="5" t="e">
        <f t="shared" si="20"/>
        <v>#DIV/0!</v>
      </c>
      <c r="O105" s="5">
        <f t="shared" si="21"/>
        <v>1</v>
      </c>
      <c r="P105" s="4" t="e">
        <f t="shared" si="22"/>
        <v>#DIV/0!</v>
      </c>
      <c r="Q105" s="4" t="e">
        <f t="shared" si="23"/>
        <v>#DIV/0!</v>
      </c>
      <c r="R105" s="8" t="e">
        <f t="shared" si="24"/>
        <v>#DIV/0!</v>
      </c>
      <c r="S105" s="22" t="e">
        <f t="shared" si="25"/>
        <v>#DIV/0!</v>
      </c>
    </row>
    <row r="106" spans="1:19" ht="12.75" x14ac:dyDescent="0.2">
      <c r="A106" s="95" t="s">
        <v>197</v>
      </c>
      <c r="B106" s="92" t="s">
        <v>198</v>
      </c>
      <c r="C106" s="93">
        <v>0</v>
      </c>
      <c r="D106" s="94">
        <v>0</v>
      </c>
      <c r="E106" s="94">
        <v>0</v>
      </c>
      <c r="F106" s="94">
        <v>3500000</v>
      </c>
      <c r="G106" s="19"/>
      <c r="H106" s="74">
        <f t="shared" si="15"/>
        <v>0</v>
      </c>
      <c r="I106" s="8" t="e">
        <f t="shared" si="16"/>
        <v>#DIV/0!</v>
      </c>
      <c r="J106" s="5" t="e">
        <f t="shared" si="17"/>
        <v>#DIV/0!</v>
      </c>
      <c r="K106" s="21"/>
      <c r="L106" s="20">
        <f t="shared" si="18"/>
        <v>0</v>
      </c>
      <c r="M106" s="8" t="e">
        <f t="shared" si="19"/>
        <v>#DIV/0!</v>
      </c>
      <c r="N106" s="5" t="e">
        <f t="shared" si="20"/>
        <v>#DIV/0!</v>
      </c>
      <c r="O106" s="5">
        <f t="shared" si="21"/>
        <v>1</v>
      </c>
      <c r="P106" s="4" t="e">
        <f t="shared" si="22"/>
        <v>#DIV/0!</v>
      </c>
      <c r="Q106" s="4" t="e">
        <f t="shared" si="23"/>
        <v>#DIV/0!</v>
      </c>
      <c r="R106" s="8" t="e">
        <f t="shared" si="24"/>
        <v>#DIV/0!</v>
      </c>
      <c r="S106" s="22" t="e">
        <f t="shared" si="25"/>
        <v>#DIV/0!</v>
      </c>
    </row>
    <row r="107" spans="1:19" ht="12.75" x14ac:dyDescent="0.2">
      <c r="A107" s="95" t="s">
        <v>199</v>
      </c>
      <c r="B107" s="92" t="s">
        <v>200</v>
      </c>
      <c r="C107" s="93">
        <v>0</v>
      </c>
      <c r="D107" s="94">
        <v>0</v>
      </c>
      <c r="E107" s="94">
        <v>0</v>
      </c>
      <c r="F107" s="94">
        <v>40000000</v>
      </c>
      <c r="G107" s="19"/>
      <c r="H107" s="74">
        <f t="shared" si="15"/>
        <v>0</v>
      </c>
      <c r="I107" s="8" t="e">
        <f t="shared" si="16"/>
        <v>#DIV/0!</v>
      </c>
      <c r="J107" s="5" t="e">
        <f t="shared" si="17"/>
        <v>#DIV/0!</v>
      </c>
      <c r="K107" s="21"/>
      <c r="L107" s="20">
        <f t="shared" si="18"/>
        <v>0</v>
      </c>
      <c r="M107" s="8" t="e">
        <f t="shared" si="19"/>
        <v>#DIV/0!</v>
      </c>
      <c r="N107" s="5" t="e">
        <f t="shared" si="20"/>
        <v>#DIV/0!</v>
      </c>
      <c r="O107" s="5">
        <f t="shared" si="21"/>
        <v>1</v>
      </c>
      <c r="P107" s="4" t="e">
        <f t="shared" si="22"/>
        <v>#DIV/0!</v>
      </c>
      <c r="Q107" s="4" t="e">
        <f t="shared" si="23"/>
        <v>#DIV/0!</v>
      </c>
      <c r="R107" s="8" t="e">
        <f t="shared" si="24"/>
        <v>#DIV/0!</v>
      </c>
      <c r="S107" s="22" t="e">
        <f t="shared" si="25"/>
        <v>#DIV/0!</v>
      </c>
    </row>
    <row r="108" spans="1:19" ht="15" x14ac:dyDescent="0.25">
      <c r="A108" s="82"/>
      <c r="B108" s="83" t="s">
        <v>201</v>
      </c>
      <c r="C108" s="84">
        <v>5179464301.5199995</v>
      </c>
      <c r="D108" s="85">
        <v>4392877150.4584494</v>
      </c>
      <c r="E108" s="85">
        <v>4688078494.9692574</v>
      </c>
      <c r="F108" s="85">
        <v>19648752496</v>
      </c>
      <c r="G108" s="86">
        <v>17</v>
      </c>
      <c r="H108" s="74">
        <f t="shared" si="15"/>
        <v>-786587151.06155014</v>
      </c>
      <c r="I108" s="8">
        <f t="shared" si="16"/>
        <v>-0.15186650689545503</v>
      </c>
      <c r="J108" s="5">
        <f t="shared" si="17"/>
        <v>0.848133493104545</v>
      </c>
      <c r="K108" s="86">
        <f t="shared" ref="K108" si="26">+(F108/J108)/(F108/G108)</f>
        <v>20.044014460238394</v>
      </c>
      <c r="L108" s="20">
        <f t="shared" si="18"/>
        <v>-295201344.51080799</v>
      </c>
      <c r="M108" s="8">
        <f t="shared" si="19"/>
        <v>-6.7200000000000037E-2</v>
      </c>
      <c r="N108" s="5">
        <f t="shared" si="20"/>
        <v>0.93703148425787097</v>
      </c>
      <c r="O108" s="5">
        <f t="shared" si="21"/>
        <v>1.0197318212060813</v>
      </c>
      <c r="P108" s="4">
        <f t="shared" si="22"/>
        <v>20969148663.731201</v>
      </c>
      <c r="Q108" s="4">
        <f t="shared" si="23"/>
        <v>-1320396167.7312012</v>
      </c>
      <c r="R108" s="8">
        <f t="shared" si="24"/>
        <v>-6.7200000000000065E-2</v>
      </c>
      <c r="S108" s="22">
        <f t="shared" si="25"/>
        <v>16281070168.761944</v>
      </c>
    </row>
    <row r="109" spans="1:19" ht="12.75" x14ac:dyDescent="0.25">
      <c r="A109" s="106"/>
      <c r="B109" s="107" t="s">
        <v>99</v>
      </c>
      <c r="C109" s="108">
        <v>4802375339.3999996</v>
      </c>
      <c r="D109" s="109">
        <v>3585044405.016798</v>
      </c>
      <c r="E109" s="109">
        <v>3825959389.0339265</v>
      </c>
      <c r="F109" s="109">
        <v>9811267844</v>
      </c>
      <c r="G109" s="110"/>
      <c r="H109" s="74">
        <f t="shared" si="15"/>
        <v>-1217330934.3832016</v>
      </c>
      <c r="I109" s="8">
        <f t="shared" si="16"/>
        <v>-0.25348517105605761</v>
      </c>
      <c r="J109" s="5">
        <f t="shared" si="17"/>
        <v>0.74651482894394239</v>
      </c>
      <c r="K109" s="21"/>
      <c r="L109" s="20">
        <f t="shared" si="18"/>
        <v>-240914984.01712847</v>
      </c>
      <c r="M109" s="8">
        <f t="shared" si="19"/>
        <v>-6.7199999999999899E-2</v>
      </c>
      <c r="N109" s="5">
        <f t="shared" si="20"/>
        <v>0.93703148425787119</v>
      </c>
      <c r="O109" s="5">
        <f t="shared" si="21"/>
        <v>1.0402510557024405</v>
      </c>
      <c r="P109" s="4">
        <f t="shared" si="22"/>
        <v>10470585043.116798</v>
      </c>
      <c r="Q109" s="4">
        <f t="shared" si="23"/>
        <v>-659317199.1167984</v>
      </c>
      <c r="R109" s="8">
        <f t="shared" si="24"/>
        <v>-6.7199999999999843E-2</v>
      </c>
      <c r="S109" s="22">
        <f t="shared" si="25"/>
        <v>6644625654.0828724</v>
      </c>
    </row>
    <row r="110" spans="1:19" ht="12.75" x14ac:dyDescent="0.25">
      <c r="A110" s="111"/>
      <c r="B110" s="112" t="s">
        <v>202</v>
      </c>
      <c r="C110" s="113">
        <v>1548925796.8999996</v>
      </c>
      <c r="D110" s="114">
        <v>1301561179.0413971</v>
      </c>
      <c r="E110" s="114">
        <v>1389026090.2729788</v>
      </c>
      <c r="F110" s="114">
        <v>2979445991</v>
      </c>
      <c r="G110" s="19"/>
      <c r="H110" s="74">
        <f t="shared" si="15"/>
        <v>-247364617.85860252</v>
      </c>
      <c r="I110" s="8">
        <f t="shared" si="16"/>
        <v>-0.15970075413145995</v>
      </c>
      <c r="J110" s="5">
        <f t="shared" si="17"/>
        <v>0.84029924586853999</v>
      </c>
      <c r="K110" s="21"/>
      <c r="L110" s="20">
        <f t="shared" si="18"/>
        <v>-87464911.231581688</v>
      </c>
      <c r="M110" s="8">
        <f t="shared" si="19"/>
        <v>-6.7199999999999843E-2</v>
      </c>
      <c r="N110" s="5">
        <f t="shared" si="20"/>
        <v>0.93703148425787119</v>
      </c>
      <c r="O110" s="5">
        <f t="shared" si="21"/>
        <v>1.0549948546239891</v>
      </c>
      <c r="P110" s="4">
        <f t="shared" si="22"/>
        <v>3179664761.5951996</v>
      </c>
      <c r="Q110" s="4">
        <f t="shared" si="23"/>
        <v>-200218770.59519958</v>
      </c>
      <c r="R110" s="8">
        <f t="shared" si="24"/>
        <v>-6.7199999999999857E-2</v>
      </c>
      <c r="S110" s="22">
        <f t="shared" si="25"/>
        <v>1790638671.3222208</v>
      </c>
    </row>
    <row r="111" spans="1:19" ht="12.75" x14ac:dyDescent="0.2">
      <c r="A111" s="95">
        <v>10001</v>
      </c>
      <c r="B111" s="115" t="s">
        <v>203</v>
      </c>
      <c r="C111" s="116">
        <v>230643251.81999999</v>
      </c>
      <c r="D111" s="117">
        <v>158572171.81987759</v>
      </c>
      <c r="E111" s="117">
        <v>169228221.76617336</v>
      </c>
      <c r="F111" s="117">
        <v>265107186</v>
      </c>
      <c r="G111" s="19"/>
      <c r="H111" s="74">
        <f t="shared" si="15"/>
        <v>-72071080.000122398</v>
      </c>
      <c r="I111" s="8">
        <f t="shared" si="16"/>
        <v>-0.31247859814415274</v>
      </c>
      <c r="J111" s="5">
        <f t="shared" si="17"/>
        <v>0.68752140185584731</v>
      </c>
      <c r="K111" s="21"/>
      <c r="L111" s="20">
        <f t="shared" si="18"/>
        <v>-10656049.946295768</v>
      </c>
      <c r="M111" s="8">
        <f t="shared" si="19"/>
        <v>-6.7199999999999954E-2</v>
      </c>
      <c r="N111" s="5">
        <f t="shared" si="20"/>
        <v>0.93703148425787108</v>
      </c>
      <c r="O111" s="5">
        <f t="shared" si="21"/>
        <v>1.111140645202509</v>
      </c>
      <c r="P111" s="4">
        <f t="shared" si="22"/>
        <v>282922388.89920002</v>
      </c>
      <c r="Q111" s="4">
        <f t="shared" si="23"/>
        <v>-17815202.899200022</v>
      </c>
      <c r="R111" s="8">
        <f t="shared" si="24"/>
        <v>-6.7200000000000079E-2</v>
      </c>
      <c r="S111" s="22">
        <f t="shared" si="25"/>
        <v>113694167.13302663</v>
      </c>
    </row>
    <row r="112" spans="1:19" ht="12.75" x14ac:dyDescent="0.2">
      <c r="A112" s="95">
        <v>10002</v>
      </c>
      <c r="B112" s="115" t="s">
        <v>204</v>
      </c>
      <c r="C112" s="116">
        <v>224740923.12</v>
      </c>
      <c r="D112" s="117">
        <v>160017098.05944443</v>
      </c>
      <c r="E112" s="117">
        <v>170770247.0490391</v>
      </c>
      <c r="F112" s="117">
        <v>267548718</v>
      </c>
      <c r="G112" s="19"/>
      <c r="H112" s="74">
        <f t="shared" si="15"/>
        <v>-64723825.060555577</v>
      </c>
      <c r="I112" s="8">
        <f t="shared" si="16"/>
        <v>-0.2879930551232826</v>
      </c>
      <c r="J112" s="5">
        <f t="shared" si="17"/>
        <v>0.71200694487671745</v>
      </c>
      <c r="K112" s="21"/>
      <c r="L112" s="20">
        <f t="shared" si="18"/>
        <v>-10753148.989594668</v>
      </c>
      <c r="M112" s="8">
        <f t="shared" si="19"/>
        <v>-6.720000000000001E-2</v>
      </c>
      <c r="N112" s="5">
        <f t="shared" si="20"/>
        <v>0.93703148425787108</v>
      </c>
      <c r="O112" s="5">
        <f t="shared" si="21"/>
        <v>1.1111109618072335</v>
      </c>
      <c r="P112" s="4">
        <f t="shared" si="22"/>
        <v>285527991.84960002</v>
      </c>
      <c r="Q112" s="4">
        <f t="shared" si="23"/>
        <v>-17979273.849600017</v>
      </c>
      <c r="R112" s="8">
        <f t="shared" si="24"/>
        <v>-6.7200000000000065E-2</v>
      </c>
      <c r="S112" s="22">
        <f t="shared" si="25"/>
        <v>114757744.80056091</v>
      </c>
    </row>
    <row r="113" spans="1:19" ht="12.75" x14ac:dyDescent="0.2">
      <c r="A113" s="95">
        <v>10003</v>
      </c>
      <c r="B113" s="115" t="s">
        <v>205</v>
      </c>
      <c r="C113" s="116">
        <v>216714461.58000001</v>
      </c>
      <c r="D113" s="117">
        <v>147200040.839733</v>
      </c>
      <c r="E113" s="117">
        <v>157091883.58416304</v>
      </c>
      <c r="F113" s="117">
        <v>267548718</v>
      </c>
      <c r="G113" s="19"/>
      <c r="H113" s="74">
        <f t="shared" si="15"/>
        <v>-69514420.740267009</v>
      </c>
      <c r="I113" s="8">
        <f t="shared" si="16"/>
        <v>-0.32076502986214328</v>
      </c>
      <c r="J113" s="5">
        <f t="shared" si="17"/>
        <v>0.67923497013785672</v>
      </c>
      <c r="K113" s="21"/>
      <c r="L113" s="20">
        <f t="shared" si="18"/>
        <v>-9891842.7444300354</v>
      </c>
      <c r="M113" s="8">
        <f t="shared" si="19"/>
        <v>-6.7199999999999843E-2</v>
      </c>
      <c r="N113" s="5">
        <f t="shared" si="20"/>
        <v>0.93703148425787119</v>
      </c>
      <c r="O113" s="5">
        <f t="shared" si="21"/>
        <v>1.0895539220976604</v>
      </c>
      <c r="P113" s="4">
        <f t="shared" si="22"/>
        <v>285527991.84959996</v>
      </c>
      <c r="Q113" s="4">
        <f t="shared" si="23"/>
        <v>-17979273.849599957</v>
      </c>
      <c r="R113" s="8">
        <f t="shared" si="24"/>
        <v>-6.7199999999999843E-2</v>
      </c>
      <c r="S113" s="22">
        <f t="shared" si="25"/>
        <v>128436108.26543692</v>
      </c>
    </row>
    <row r="114" spans="1:19" ht="12.75" x14ac:dyDescent="0.2">
      <c r="A114" s="95">
        <v>10004</v>
      </c>
      <c r="B114" s="115" t="s">
        <v>206</v>
      </c>
      <c r="C114" s="116">
        <v>169446823.69999999</v>
      </c>
      <c r="D114" s="117">
        <v>141143069.78961203</v>
      </c>
      <c r="E114" s="117">
        <v>150627884.07947394</v>
      </c>
      <c r="F114" s="117">
        <v>242066891</v>
      </c>
      <c r="G114" s="19"/>
      <c r="H114" s="74">
        <f t="shared" si="15"/>
        <v>-28303753.910387963</v>
      </c>
      <c r="I114" s="8">
        <f t="shared" si="16"/>
        <v>-0.16703620222766066</v>
      </c>
      <c r="J114" s="5">
        <f t="shared" si="17"/>
        <v>0.83296379777233931</v>
      </c>
      <c r="K114" s="21"/>
      <c r="L114" s="20">
        <f t="shared" si="18"/>
        <v>-9484814.2898619175</v>
      </c>
      <c r="M114" s="8">
        <f t="shared" si="19"/>
        <v>-6.7199999999999926E-2</v>
      </c>
      <c r="N114" s="5">
        <f t="shared" si="20"/>
        <v>0.93703148425787108</v>
      </c>
      <c r="O114" s="5">
        <f t="shared" si="21"/>
        <v>1.1037283169326808</v>
      </c>
      <c r="P114" s="4">
        <f t="shared" si="22"/>
        <v>258333786.07519999</v>
      </c>
      <c r="Q114" s="4">
        <f t="shared" si="23"/>
        <v>-16266895.075199991</v>
      </c>
      <c r="R114" s="8">
        <f t="shared" si="24"/>
        <v>-6.7199999999999968E-2</v>
      </c>
      <c r="S114" s="22">
        <f t="shared" si="25"/>
        <v>107705901.99572605</v>
      </c>
    </row>
    <row r="115" spans="1:19" ht="12.75" x14ac:dyDescent="0.2">
      <c r="A115" s="95">
        <v>10005</v>
      </c>
      <c r="B115" s="115" t="s">
        <v>207</v>
      </c>
      <c r="C115" s="116">
        <v>147660803.50999999</v>
      </c>
      <c r="D115" s="117">
        <v>141143069.78961203</v>
      </c>
      <c r="E115" s="117">
        <v>150627884.07947394</v>
      </c>
      <c r="F115" s="117">
        <v>242066891</v>
      </c>
      <c r="G115" s="19"/>
      <c r="H115" s="74">
        <f t="shared" si="15"/>
        <v>-6517733.7203879654</v>
      </c>
      <c r="I115" s="8">
        <f t="shared" si="16"/>
        <v>-4.4139904195676184E-2</v>
      </c>
      <c r="J115" s="5">
        <f t="shared" si="17"/>
        <v>0.95586009580432385</v>
      </c>
      <c r="K115" s="21"/>
      <c r="L115" s="20">
        <f t="shared" si="18"/>
        <v>-9484814.2898619175</v>
      </c>
      <c r="M115" s="8">
        <f t="shared" si="19"/>
        <v>-6.7199999999999926E-2</v>
      </c>
      <c r="N115" s="5">
        <f t="shared" si="20"/>
        <v>0.93703148425787108</v>
      </c>
      <c r="O115" s="5">
        <f t="shared" si="21"/>
        <v>1.1037283169326808</v>
      </c>
      <c r="P115" s="4">
        <f t="shared" si="22"/>
        <v>258333786.07519999</v>
      </c>
      <c r="Q115" s="4">
        <f t="shared" si="23"/>
        <v>-16266895.075199991</v>
      </c>
      <c r="R115" s="8">
        <f t="shared" si="24"/>
        <v>-6.7199999999999968E-2</v>
      </c>
      <c r="S115" s="22">
        <f t="shared" si="25"/>
        <v>107705901.99572605</v>
      </c>
    </row>
    <row r="116" spans="1:19" ht="12.75" x14ac:dyDescent="0.2">
      <c r="A116" s="95">
        <v>10006</v>
      </c>
      <c r="B116" s="115" t="s">
        <v>208</v>
      </c>
      <c r="C116" s="116">
        <v>125874783.32000001</v>
      </c>
      <c r="D116" s="117">
        <v>139376056.06958055</v>
      </c>
      <c r="E116" s="117">
        <v>148742127.03745636</v>
      </c>
      <c r="F116" s="117">
        <v>242066891</v>
      </c>
      <c r="G116" s="19"/>
      <c r="H116" s="74">
        <f t="shared" si="15"/>
        <v>13501272.749580547</v>
      </c>
      <c r="I116" s="8">
        <f t="shared" si="16"/>
        <v>0.10725955106717038</v>
      </c>
      <c r="J116" s="5">
        <f t="shared" si="17"/>
        <v>1.1072595510671703</v>
      </c>
      <c r="K116" s="21"/>
      <c r="L116" s="20">
        <f t="shared" si="18"/>
        <v>-9366070.9678758085</v>
      </c>
      <c r="M116" s="8">
        <f t="shared" si="19"/>
        <v>-6.7199999999999968E-2</v>
      </c>
      <c r="N116" s="5">
        <f t="shared" si="20"/>
        <v>0.93703148425787108</v>
      </c>
      <c r="O116" s="5">
        <f t="shared" si="21"/>
        <v>1.100359974889783</v>
      </c>
      <c r="P116" s="4">
        <f t="shared" si="22"/>
        <v>258333786.07519999</v>
      </c>
      <c r="Q116" s="4">
        <f t="shared" si="23"/>
        <v>-16266895.075199991</v>
      </c>
      <c r="R116" s="8">
        <f t="shared" si="24"/>
        <v>-6.7199999999999968E-2</v>
      </c>
      <c r="S116" s="22">
        <f t="shared" si="25"/>
        <v>109591659.03774363</v>
      </c>
    </row>
    <row r="117" spans="1:19" ht="12.75" x14ac:dyDescent="0.2">
      <c r="A117" s="95">
        <v>10007</v>
      </c>
      <c r="B117" s="115" t="s">
        <v>209</v>
      </c>
      <c r="C117" s="116">
        <v>104088763.13</v>
      </c>
      <c r="D117" s="117">
        <v>117432540.30897038</v>
      </c>
      <c r="E117" s="117">
        <v>125324007.01773317</v>
      </c>
      <c r="F117" s="117">
        <v>242066891</v>
      </c>
      <c r="G117" s="19"/>
      <c r="H117" s="74">
        <f t="shared" si="15"/>
        <v>13343777.178970382</v>
      </c>
      <c r="I117" s="8">
        <f t="shared" si="16"/>
        <v>0.12819613546857969</v>
      </c>
      <c r="J117" s="5">
        <f t="shared" si="17"/>
        <v>1.1281961354685797</v>
      </c>
      <c r="K117" s="21"/>
      <c r="L117" s="20">
        <f t="shared" si="18"/>
        <v>-7891466.7087627947</v>
      </c>
      <c r="M117" s="8">
        <f t="shared" si="19"/>
        <v>-6.7199999999999871E-2</v>
      </c>
      <c r="N117" s="5">
        <f t="shared" si="20"/>
        <v>0.93703148425787119</v>
      </c>
      <c r="O117" s="5">
        <f t="shared" si="21"/>
        <v>1.067596982698847</v>
      </c>
      <c r="P117" s="4">
        <f t="shared" si="22"/>
        <v>258333786.07519996</v>
      </c>
      <c r="Q117" s="4">
        <f t="shared" si="23"/>
        <v>-16266895.075199962</v>
      </c>
      <c r="R117" s="8">
        <f t="shared" si="24"/>
        <v>-6.7199999999999843E-2</v>
      </c>
      <c r="S117" s="22">
        <f t="shared" si="25"/>
        <v>133009779.05746679</v>
      </c>
    </row>
    <row r="118" spans="1:19" ht="12.75" x14ac:dyDescent="0.2">
      <c r="A118" s="95">
        <v>10008</v>
      </c>
      <c r="B118" s="115" t="s">
        <v>210</v>
      </c>
      <c r="C118" s="116">
        <v>90136443.24000001</v>
      </c>
      <c r="D118" s="117">
        <v>128710993.76259299</v>
      </c>
      <c r="E118" s="117">
        <v>137360372.54343924</v>
      </c>
      <c r="F118" s="117">
        <v>265107186</v>
      </c>
      <c r="G118" s="19"/>
      <c r="H118" s="74">
        <f t="shared" si="15"/>
        <v>38574550.522592977</v>
      </c>
      <c r="I118" s="8">
        <f t="shared" si="16"/>
        <v>0.42795731821681954</v>
      </c>
      <c r="J118" s="5">
        <f t="shared" si="17"/>
        <v>1.4279573182168195</v>
      </c>
      <c r="K118" s="21"/>
      <c r="L118" s="20">
        <f t="shared" si="18"/>
        <v>-8649378.780846253</v>
      </c>
      <c r="M118" s="8">
        <f t="shared" si="19"/>
        <v>-6.7200000000000037E-2</v>
      </c>
      <c r="N118" s="5">
        <f t="shared" si="20"/>
        <v>0.93703148425787108</v>
      </c>
      <c r="O118" s="5">
        <f t="shared" si="21"/>
        <v>1.0677071979082078</v>
      </c>
      <c r="P118" s="4">
        <f t="shared" si="22"/>
        <v>282922388.89920002</v>
      </c>
      <c r="Q118" s="4">
        <f t="shared" si="23"/>
        <v>-17815202.899200022</v>
      </c>
      <c r="R118" s="8">
        <f t="shared" si="24"/>
        <v>-6.7200000000000079E-2</v>
      </c>
      <c r="S118" s="22">
        <f t="shared" si="25"/>
        <v>145562016.35576078</v>
      </c>
    </row>
    <row r="119" spans="1:19" ht="12.75" x14ac:dyDescent="0.2">
      <c r="A119" s="95">
        <v>10009</v>
      </c>
      <c r="B119" s="115" t="s">
        <v>211</v>
      </c>
      <c r="C119" s="116">
        <v>141879992.84999999</v>
      </c>
      <c r="D119" s="117">
        <v>91942197.78329429</v>
      </c>
      <c r="E119" s="117">
        <v>98120713.474331662</v>
      </c>
      <c r="F119" s="117">
        <v>315288873</v>
      </c>
      <c r="G119" s="19"/>
      <c r="H119" s="74">
        <f t="shared" si="15"/>
        <v>-49937795.066705704</v>
      </c>
      <c r="I119" s="8">
        <f t="shared" si="16"/>
        <v>-0.35197207205600523</v>
      </c>
      <c r="J119" s="5">
        <f t="shared" si="17"/>
        <v>0.64802792794399477</v>
      </c>
      <c r="K119" s="21"/>
      <c r="L119" s="20">
        <f t="shared" si="18"/>
        <v>-6178515.6910373718</v>
      </c>
      <c r="M119" s="8">
        <f t="shared" si="19"/>
        <v>-6.7199999999999954E-2</v>
      </c>
      <c r="N119" s="5">
        <f t="shared" si="20"/>
        <v>0.93703148425787108</v>
      </c>
      <c r="O119" s="5">
        <f t="shared" si="21"/>
        <v>1.0284503755271137</v>
      </c>
      <c r="P119" s="4">
        <f t="shared" si="22"/>
        <v>336476285.26559997</v>
      </c>
      <c r="Q119" s="4">
        <f t="shared" si="23"/>
        <v>-21187412.265599966</v>
      </c>
      <c r="R119" s="8">
        <f t="shared" si="24"/>
        <v>-6.7199999999999899E-2</v>
      </c>
      <c r="S119" s="22">
        <f t="shared" si="25"/>
        <v>238355571.79126832</v>
      </c>
    </row>
    <row r="120" spans="1:19" ht="12.75" x14ac:dyDescent="0.2">
      <c r="A120" s="95">
        <v>10010</v>
      </c>
      <c r="B120" s="115" t="s">
        <v>212</v>
      </c>
      <c r="C120" s="116">
        <v>63057774.600000001</v>
      </c>
      <c r="D120" s="117">
        <v>76023940.818679929</v>
      </c>
      <c r="E120" s="117">
        <v>81132749.641695216</v>
      </c>
      <c r="F120" s="117">
        <v>315288873</v>
      </c>
      <c r="G120" s="19"/>
      <c r="H120" s="74">
        <f t="shared" si="15"/>
        <v>12966166.218679927</v>
      </c>
      <c r="I120" s="8">
        <f t="shared" si="16"/>
        <v>0.20562359361600316</v>
      </c>
      <c r="J120" s="5">
        <f t="shared" si="17"/>
        <v>1.2056235936160031</v>
      </c>
      <c r="K120" s="21"/>
      <c r="L120" s="20">
        <f t="shared" si="18"/>
        <v>-5108808.8230152875</v>
      </c>
      <c r="M120" s="8">
        <f t="shared" si="19"/>
        <v>-6.7199999999999954E-2</v>
      </c>
      <c r="N120" s="5">
        <f t="shared" si="20"/>
        <v>0.93703148425787108</v>
      </c>
      <c r="O120" s="5">
        <f t="shared" si="21"/>
        <v>1.0218179595294965</v>
      </c>
      <c r="P120" s="4">
        <f t="shared" si="22"/>
        <v>336476285.26559997</v>
      </c>
      <c r="Q120" s="4">
        <f t="shared" si="23"/>
        <v>-21187412.265599966</v>
      </c>
      <c r="R120" s="8">
        <f t="shared" si="24"/>
        <v>-6.7199999999999899E-2</v>
      </c>
      <c r="S120" s="22">
        <f t="shared" si="25"/>
        <v>255343535.62390476</v>
      </c>
    </row>
    <row r="121" spans="1:19" ht="12.75" x14ac:dyDescent="0.2">
      <c r="A121" s="95">
        <v>10011</v>
      </c>
      <c r="B121" s="115" t="s">
        <v>213</v>
      </c>
      <c r="C121" s="116">
        <v>34681776.030000001</v>
      </c>
      <c r="D121" s="117">
        <v>0</v>
      </c>
      <c r="E121" s="117">
        <v>0</v>
      </c>
      <c r="F121" s="117">
        <v>315288873</v>
      </c>
      <c r="G121" s="19"/>
      <c r="H121" s="74">
        <f t="shared" si="15"/>
        <v>-34681776.030000001</v>
      </c>
      <c r="I121" s="8">
        <f t="shared" si="16"/>
        <v>-1</v>
      </c>
      <c r="J121" s="5">
        <f t="shared" si="17"/>
        <v>0</v>
      </c>
      <c r="K121" s="21"/>
      <c r="L121" s="20">
        <f t="shared" si="18"/>
        <v>0</v>
      </c>
      <c r="M121" s="8" t="e">
        <f t="shared" si="19"/>
        <v>#DIV/0!</v>
      </c>
      <c r="N121" s="5" t="e">
        <f t="shared" si="20"/>
        <v>#DIV/0!</v>
      </c>
      <c r="O121" s="5">
        <f t="shared" si="21"/>
        <v>1</v>
      </c>
      <c r="P121" s="4" t="e">
        <f t="shared" si="22"/>
        <v>#DIV/0!</v>
      </c>
      <c r="Q121" s="4" t="e">
        <f t="shared" si="23"/>
        <v>#DIV/0!</v>
      </c>
      <c r="R121" s="8" t="e">
        <f t="shared" si="24"/>
        <v>#DIV/0!</v>
      </c>
      <c r="S121" s="22" t="e">
        <f t="shared" si="25"/>
        <v>#DIV/0!</v>
      </c>
    </row>
    <row r="122" spans="1:19" ht="12.75" x14ac:dyDescent="0.2">
      <c r="A122" s="118"/>
      <c r="B122" s="112" t="s">
        <v>214</v>
      </c>
      <c r="C122" s="113">
        <v>876038514.91000009</v>
      </c>
      <c r="D122" s="114">
        <v>634751517.43838131</v>
      </c>
      <c r="E122" s="114">
        <v>677406819.41024053</v>
      </c>
      <c r="F122" s="114">
        <v>2008097545</v>
      </c>
      <c r="G122" s="19"/>
      <c r="H122" s="74">
        <f t="shared" si="15"/>
        <v>-241286997.47161877</v>
      </c>
      <c r="I122" s="8">
        <f t="shared" si="16"/>
        <v>-0.27542966817664111</v>
      </c>
      <c r="J122" s="5">
        <f t="shared" si="17"/>
        <v>0.72457033182335895</v>
      </c>
      <c r="K122" s="21"/>
      <c r="L122" s="20">
        <f t="shared" si="18"/>
        <v>-42655301.971859217</v>
      </c>
      <c r="M122" s="8">
        <f t="shared" si="19"/>
        <v>-6.7199999999999982E-2</v>
      </c>
      <c r="N122" s="5">
        <f t="shared" si="20"/>
        <v>0.93703148425787108</v>
      </c>
      <c r="O122" s="5">
        <f t="shared" si="21"/>
        <v>1.0320550080883406</v>
      </c>
      <c r="P122" s="4">
        <f t="shared" si="22"/>
        <v>2143041700.0239999</v>
      </c>
      <c r="Q122" s="4">
        <f t="shared" si="23"/>
        <v>-134944155.02399993</v>
      </c>
      <c r="R122" s="8">
        <f t="shared" si="24"/>
        <v>-6.7199999999999968E-2</v>
      </c>
      <c r="S122" s="22">
        <f t="shared" si="25"/>
        <v>1465634880.6137595</v>
      </c>
    </row>
    <row r="123" spans="1:19" ht="12.75" x14ac:dyDescent="0.2">
      <c r="A123" s="95">
        <v>10044</v>
      </c>
      <c r="B123" s="115" t="s">
        <v>215</v>
      </c>
      <c r="C123" s="116">
        <v>189959589.78</v>
      </c>
      <c r="D123" s="117">
        <v>110112813.8386894</v>
      </c>
      <c r="E123" s="117">
        <v>117512394.92864932</v>
      </c>
      <c r="F123" s="117">
        <v>267548718</v>
      </c>
      <c r="G123" s="19"/>
      <c r="H123" s="74">
        <f t="shared" si="15"/>
        <v>-79846775.941310599</v>
      </c>
      <c r="I123" s="8">
        <f t="shared" si="16"/>
        <v>-0.42033558839427076</v>
      </c>
      <c r="J123" s="5">
        <f t="shared" si="17"/>
        <v>0.57966441160572924</v>
      </c>
      <c r="K123" s="21"/>
      <c r="L123" s="20">
        <f t="shared" si="18"/>
        <v>-7399581.0899599195</v>
      </c>
      <c r="M123" s="8">
        <f t="shared" si="19"/>
        <v>-6.7199999999999926E-2</v>
      </c>
      <c r="N123" s="5">
        <f t="shared" si="20"/>
        <v>0.93703148425787108</v>
      </c>
      <c r="O123" s="5">
        <f t="shared" si="21"/>
        <v>1.0493185979133932</v>
      </c>
      <c r="P123" s="4">
        <f t="shared" si="22"/>
        <v>285527991.84960002</v>
      </c>
      <c r="Q123" s="4">
        <f t="shared" si="23"/>
        <v>-17979273.849600017</v>
      </c>
      <c r="R123" s="8">
        <f t="shared" si="24"/>
        <v>-6.7200000000000065E-2</v>
      </c>
      <c r="S123" s="22">
        <f t="shared" si="25"/>
        <v>168015596.92095068</v>
      </c>
    </row>
    <row r="124" spans="1:19" ht="12.75" x14ac:dyDescent="0.2">
      <c r="A124" s="95">
        <v>10045</v>
      </c>
      <c r="B124" s="115" t="s">
        <v>216</v>
      </c>
      <c r="C124" s="116">
        <v>152502141.33000001</v>
      </c>
      <c r="D124" s="117">
        <v>109378214.65388076</v>
      </c>
      <c r="E124" s="117">
        <v>116728430.67862155</v>
      </c>
      <c r="F124" s="117">
        <v>242066891</v>
      </c>
      <c r="G124" s="19"/>
      <c r="H124" s="74">
        <f t="shared" si="15"/>
        <v>-43123926.676119253</v>
      </c>
      <c r="I124" s="8">
        <f t="shared" si="16"/>
        <v>-0.28277587645673258</v>
      </c>
      <c r="J124" s="5">
        <f t="shared" si="17"/>
        <v>0.71722412354326748</v>
      </c>
      <c r="K124" s="21"/>
      <c r="L124" s="20">
        <f t="shared" si="18"/>
        <v>-7350216.0247407854</v>
      </c>
      <c r="M124" s="8">
        <f t="shared" si="19"/>
        <v>-6.7199999999999982E-2</v>
      </c>
      <c r="N124" s="5">
        <f t="shared" si="20"/>
        <v>0.93703148425787108</v>
      </c>
      <c r="O124" s="5">
        <f t="shared" si="21"/>
        <v>1.0586429417266991</v>
      </c>
      <c r="P124" s="4">
        <f t="shared" si="22"/>
        <v>258333786.07519999</v>
      </c>
      <c r="Q124" s="4">
        <f t="shared" si="23"/>
        <v>-16266895.075199991</v>
      </c>
      <c r="R124" s="8">
        <f t="shared" si="24"/>
        <v>-6.7199999999999968E-2</v>
      </c>
      <c r="S124" s="22">
        <f t="shared" si="25"/>
        <v>141605355.39657846</v>
      </c>
    </row>
    <row r="125" spans="1:19" ht="12.75" x14ac:dyDescent="0.2">
      <c r="A125" s="95">
        <v>10046</v>
      </c>
      <c r="B125" s="115" t="s">
        <v>217</v>
      </c>
      <c r="C125" s="116">
        <v>135557458.96000001</v>
      </c>
      <c r="D125" s="117">
        <v>101600712.3167192</v>
      </c>
      <c r="E125" s="117">
        <v>108428280.18440273</v>
      </c>
      <c r="F125" s="117">
        <v>242066891</v>
      </c>
      <c r="G125" s="19"/>
      <c r="H125" s="74">
        <f t="shared" si="15"/>
        <v>-33956746.643280804</v>
      </c>
      <c r="I125" s="8">
        <f t="shared" si="16"/>
        <v>-0.2504970726347171</v>
      </c>
      <c r="J125" s="5">
        <f t="shared" si="17"/>
        <v>0.7495029273652829</v>
      </c>
      <c r="K125" s="21"/>
      <c r="L125" s="20">
        <f t="shared" si="18"/>
        <v>-6827567.8676835299</v>
      </c>
      <c r="M125" s="8">
        <f t="shared" si="19"/>
        <v>-6.7199999999999996E-2</v>
      </c>
      <c r="N125" s="5">
        <f t="shared" si="20"/>
        <v>0.93703148425787108</v>
      </c>
      <c r="O125" s="5">
        <f t="shared" si="21"/>
        <v>1.0510897848010754</v>
      </c>
      <c r="P125" s="4">
        <f t="shared" si="22"/>
        <v>258333786.07519999</v>
      </c>
      <c r="Q125" s="4">
        <f t="shared" si="23"/>
        <v>-16266895.075199991</v>
      </c>
      <c r="R125" s="8">
        <f t="shared" si="24"/>
        <v>-6.7199999999999968E-2</v>
      </c>
      <c r="S125" s="22">
        <f t="shared" si="25"/>
        <v>149905505.89079726</v>
      </c>
    </row>
    <row r="126" spans="1:19" ht="12.75" x14ac:dyDescent="0.2">
      <c r="A126" s="95">
        <v>10047</v>
      </c>
      <c r="B126" s="115" t="s">
        <v>218</v>
      </c>
      <c r="C126" s="116">
        <v>127251449.28</v>
      </c>
      <c r="D126" s="117">
        <v>102530766.67199011</v>
      </c>
      <c r="E126" s="117">
        <v>109420834.19234784</v>
      </c>
      <c r="F126" s="117">
        <v>265107186</v>
      </c>
      <c r="G126" s="19"/>
      <c r="H126" s="74">
        <f t="shared" si="15"/>
        <v>-24720682.60800989</v>
      </c>
      <c r="I126" s="8">
        <f t="shared" si="16"/>
        <v>-0.19426641305762493</v>
      </c>
      <c r="J126" s="5">
        <f t="shared" si="17"/>
        <v>0.80573358694237507</v>
      </c>
      <c r="K126" s="21"/>
      <c r="L126" s="20">
        <f t="shared" si="18"/>
        <v>-6890067.520357728</v>
      </c>
      <c r="M126" s="8">
        <f t="shared" si="19"/>
        <v>-6.7199999999999926E-2</v>
      </c>
      <c r="N126" s="5">
        <f t="shared" si="20"/>
        <v>0.93703148425787108</v>
      </c>
      <c r="O126" s="5">
        <f t="shared" si="21"/>
        <v>1.0442560792282569</v>
      </c>
      <c r="P126" s="4">
        <f t="shared" si="22"/>
        <v>282922388.89920002</v>
      </c>
      <c r="Q126" s="4">
        <f t="shared" si="23"/>
        <v>-17815202.899200022</v>
      </c>
      <c r="R126" s="8">
        <f t="shared" si="24"/>
        <v>-6.7200000000000079E-2</v>
      </c>
      <c r="S126" s="22">
        <f t="shared" si="25"/>
        <v>173501554.70685217</v>
      </c>
    </row>
    <row r="127" spans="1:19" ht="12.75" x14ac:dyDescent="0.2">
      <c r="A127" s="95">
        <v>10048</v>
      </c>
      <c r="B127" s="115" t="s">
        <v>219</v>
      </c>
      <c r="C127" s="116">
        <v>99247425.309999987</v>
      </c>
      <c r="D127" s="117">
        <v>93546386.661629573</v>
      </c>
      <c r="E127" s="117">
        <v>99832703.845291078</v>
      </c>
      <c r="F127" s="117">
        <v>242066891</v>
      </c>
      <c r="G127" s="19"/>
      <c r="H127" s="74">
        <f t="shared" si="15"/>
        <v>-5701038.648370415</v>
      </c>
      <c r="I127" s="8">
        <f t="shared" si="16"/>
        <v>-5.7442685596761661E-2</v>
      </c>
      <c r="J127" s="5">
        <f t="shared" si="17"/>
        <v>0.94255731440323831</v>
      </c>
      <c r="K127" s="21"/>
      <c r="L127" s="20">
        <f t="shared" si="18"/>
        <v>-6286317.1836615056</v>
      </c>
      <c r="M127" s="8">
        <f t="shared" si="19"/>
        <v>-6.7199999999999982E-2</v>
      </c>
      <c r="N127" s="5">
        <f t="shared" si="20"/>
        <v>0.93703148425787108</v>
      </c>
      <c r="O127" s="5">
        <f t="shared" si="21"/>
        <v>1.0441969494775813</v>
      </c>
      <c r="P127" s="4">
        <f t="shared" si="22"/>
        <v>258333786.07519999</v>
      </c>
      <c r="Q127" s="4">
        <f t="shared" si="23"/>
        <v>-16266895.075199991</v>
      </c>
      <c r="R127" s="8">
        <f t="shared" si="24"/>
        <v>-6.7199999999999968E-2</v>
      </c>
      <c r="S127" s="22">
        <f t="shared" si="25"/>
        <v>158501082.22990894</v>
      </c>
    </row>
    <row r="128" spans="1:19" ht="12.75" x14ac:dyDescent="0.2">
      <c r="A128" s="95">
        <v>10049</v>
      </c>
      <c r="B128" s="115" t="s">
        <v>220</v>
      </c>
      <c r="C128" s="116">
        <v>82302742.940000013</v>
      </c>
      <c r="D128" s="117">
        <v>0</v>
      </c>
      <c r="E128" s="117">
        <v>0</v>
      </c>
      <c r="F128" s="117">
        <v>242066891</v>
      </c>
      <c r="G128" s="19"/>
      <c r="H128" s="74">
        <f t="shared" si="15"/>
        <v>-82302742.940000013</v>
      </c>
      <c r="I128" s="8">
        <f t="shared" si="16"/>
        <v>-1</v>
      </c>
      <c r="J128" s="5">
        <f t="shared" si="17"/>
        <v>0</v>
      </c>
      <c r="K128" s="21"/>
      <c r="L128" s="20">
        <f t="shared" si="18"/>
        <v>0</v>
      </c>
      <c r="M128" s="8" t="e">
        <f t="shared" si="19"/>
        <v>#DIV/0!</v>
      </c>
      <c r="N128" s="5" t="e">
        <f t="shared" si="20"/>
        <v>#DIV/0!</v>
      </c>
      <c r="O128" s="5">
        <f t="shared" si="21"/>
        <v>1</v>
      </c>
      <c r="P128" s="4" t="e">
        <f t="shared" si="22"/>
        <v>#DIV/0!</v>
      </c>
      <c r="Q128" s="4" t="e">
        <f t="shared" si="23"/>
        <v>#DIV/0!</v>
      </c>
      <c r="R128" s="8" t="e">
        <f t="shared" si="24"/>
        <v>#DIV/0!</v>
      </c>
      <c r="S128" s="22" t="e">
        <f t="shared" si="25"/>
        <v>#DIV/0!</v>
      </c>
    </row>
    <row r="129" spans="1:19" ht="12.75" x14ac:dyDescent="0.2">
      <c r="A129" s="95">
        <v>10050</v>
      </c>
      <c r="B129" s="115" t="s">
        <v>221</v>
      </c>
      <c r="C129" s="116">
        <v>65358060.570000008</v>
      </c>
      <c r="D129" s="117">
        <v>83725047.286508501</v>
      </c>
      <c r="E129" s="117">
        <v>89351370.464161873</v>
      </c>
      <c r="F129" s="117">
        <v>242066891</v>
      </c>
      <c r="G129" s="19"/>
      <c r="H129" s="74">
        <f t="shared" si="15"/>
        <v>18366986.716508493</v>
      </c>
      <c r="I129" s="8">
        <f t="shared" si="16"/>
        <v>0.28102098740884485</v>
      </c>
      <c r="J129" s="5">
        <f t="shared" si="17"/>
        <v>1.281020987408845</v>
      </c>
      <c r="K129" s="21"/>
      <c r="L129" s="20">
        <f t="shared" si="18"/>
        <v>-5626323.1776533723</v>
      </c>
      <c r="M129" s="8">
        <f t="shared" si="19"/>
        <v>-6.720000000000001E-2</v>
      </c>
      <c r="N129" s="5">
        <f t="shared" si="20"/>
        <v>0.93703148425787108</v>
      </c>
      <c r="O129" s="5">
        <f t="shared" si="21"/>
        <v>1.0368418557453238</v>
      </c>
      <c r="P129" s="4">
        <f t="shared" si="22"/>
        <v>258333786.07519999</v>
      </c>
      <c r="Q129" s="4">
        <f t="shared" si="23"/>
        <v>-16266895.075199991</v>
      </c>
      <c r="R129" s="8">
        <f t="shared" si="24"/>
        <v>-6.7199999999999968E-2</v>
      </c>
      <c r="S129" s="22">
        <f t="shared" si="25"/>
        <v>168982415.61103812</v>
      </c>
    </row>
    <row r="130" spans="1:19" ht="12.75" x14ac:dyDescent="0.2">
      <c r="A130" s="95">
        <v>10051</v>
      </c>
      <c r="B130" s="115" t="s">
        <v>222</v>
      </c>
      <c r="C130" s="116">
        <v>23859646.739999998</v>
      </c>
      <c r="D130" s="117">
        <v>33857576.008963823</v>
      </c>
      <c r="E130" s="117">
        <v>36132805.116766192</v>
      </c>
      <c r="F130" s="117">
        <v>265107186</v>
      </c>
      <c r="G130" s="19"/>
      <c r="H130" s="74">
        <f t="shared" si="15"/>
        <v>9997929.268963825</v>
      </c>
      <c r="I130" s="8">
        <f t="shared" si="16"/>
        <v>0.41903090091449635</v>
      </c>
      <c r="J130" s="5">
        <f t="shared" si="17"/>
        <v>1.4190309009144964</v>
      </c>
      <c r="K130" s="21"/>
      <c r="L130" s="20">
        <f t="shared" si="18"/>
        <v>-2275229.1078023687</v>
      </c>
      <c r="M130" s="8">
        <f t="shared" si="19"/>
        <v>-6.7199999999999996E-2</v>
      </c>
      <c r="N130" s="5">
        <f t="shared" si="20"/>
        <v>0.93703148425787108</v>
      </c>
      <c r="O130" s="5">
        <f t="shared" si="21"/>
        <v>1.0099366099343778</v>
      </c>
      <c r="P130" s="4">
        <f t="shared" si="22"/>
        <v>282922388.89920002</v>
      </c>
      <c r="Q130" s="4">
        <f t="shared" si="23"/>
        <v>-17815202.899200022</v>
      </c>
      <c r="R130" s="8">
        <f t="shared" si="24"/>
        <v>-6.7200000000000079E-2</v>
      </c>
      <c r="S130" s="22">
        <f t="shared" si="25"/>
        <v>246789583.78243381</v>
      </c>
    </row>
    <row r="131" spans="1:19" ht="12.75" x14ac:dyDescent="0.2">
      <c r="A131" s="118"/>
      <c r="B131" s="112" t="s">
        <v>223</v>
      </c>
      <c r="C131" s="113">
        <v>944113417.48000002</v>
      </c>
      <c r="D131" s="114">
        <v>776134634.0725888</v>
      </c>
      <c r="E131" s="114">
        <v>828290881.48226666</v>
      </c>
      <c r="F131" s="114">
        <v>2303569622</v>
      </c>
      <c r="G131" s="19"/>
      <c r="H131" s="74">
        <f t="shared" si="15"/>
        <v>-167978783.40741122</v>
      </c>
      <c r="I131" s="8">
        <f t="shared" si="16"/>
        <v>-0.17792224990910022</v>
      </c>
      <c r="J131" s="5">
        <f t="shared" si="17"/>
        <v>0.82207775009089978</v>
      </c>
      <c r="K131" s="21"/>
      <c r="L131" s="20">
        <f t="shared" si="18"/>
        <v>-52156247.409677863</v>
      </c>
      <c r="M131" s="8">
        <f t="shared" si="19"/>
        <v>-6.7199999999999871E-2</v>
      </c>
      <c r="N131" s="5">
        <f t="shared" si="20"/>
        <v>0.93703148425787119</v>
      </c>
      <c r="O131" s="5">
        <f t="shared" si="21"/>
        <v>1.0353534867528655</v>
      </c>
      <c r="P131" s="4">
        <f t="shared" si="22"/>
        <v>2458369500.5983996</v>
      </c>
      <c r="Q131" s="4">
        <f t="shared" si="23"/>
        <v>-154799878.59839964</v>
      </c>
      <c r="R131" s="8">
        <f t="shared" si="24"/>
        <v>-6.7199999999999843E-2</v>
      </c>
      <c r="S131" s="22">
        <f t="shared" si="25"/>
        <v>1630078619.116133</v>
      </c>
    </row>
    <row r="132" spans="1:19" ht="12.75" x14ac:dyDescent="0.2">
      <c r="A132" s="95">
        <v>10074</v>
      </c>
      <c r="B132" s="115" t="s">
        <v>224</v>
      </c>
      <c r="C132" s="116">
        <v>188226102.06</v>
      </c>
      <c r="D132" s="117">
        <v>102530766.67199011</v>
      </c>
      <c r="E132" s="117">
        <v>109420834.19234784</v>
      </c>
      <c r="F132" s="117">
        <v>265107186</v>
      </c>
      <c r="G132" s="19"/>
      <c r="H132" s="74">
        <f t="shared" si="15"/>
        <v>-85695335.388009891</v>
      </c>
      <c r="I132" s="8">
        <f t="shared" si="16"/>
        <v>-0.45527870178543656</v>
      </c>
      <c r="J132" s="5">
        <f t="shared" si="17"/>
        <v>0.54472129821456339</v>
      </c>
      <c r="K132" s="21"/>
      <c r="L132" s="20">
        <f t="shared" si="18"/>
        <v>-6890067.520357728</v>
      </c>
      <c r="M132" s="8">
        <f t="shared" si="19"/>
        <v>-6.7199999999999926E-2</v>
      </c>
      <c r="N132" s="5">
        <f t="shared" si="20"/>
        <v>0.93703148425787108</v>
      </c>
      <c r="O132" s="5">
        <f t="shared" si="21"/>
        <v>1.0442560792282569</v>
      </c>
      <c r="P132" s="4">
        <f t="shared" si="22"/>
        <v>282922388.89920002</v>
      </c>
      <c r="Q132" s="4">
        <f t="shared" si="23"/>
        <v>-17815202.899200022</v>
      </c>
      <c r="R132" s="8">
        <f t="shared" si="24"/>
        <v>-6.7200000000000079E-2</v>
      </c>
      <c r="S132" s="22">
        <f t="shared" si="25"/>
        <v>173501554.70685217</v>
      </c>
    </row>
    <row r="133" spans="1:19" ht="12.75" x14ac:dyDescent="0.2">
      <c r="A133" s="95">
        <v>10073</v>
      </c>
      <c r="B133" s="115" t="s">
        <v>225</v>
      </c>
      <c r="C133" s="116">
        <v>168555692.34</v>
      </c>
      <c r="D133" s="117">
        <v>103465037.75768569</v>
      </c>
      <c r="E133" s="117">
        <v>110417888.29500216</v>
      </c>
      <c r="F133" s="117">
        <v>267548718</v>
      </c>
      <c r="G133" s="19"/>
      <c r="H133" s="74">
        <f t="shared" si="15"/>
        <v>-65090654.582314312</v>
      </c>
      <c r="I133" s="8">
        <f t="shared" si="16"/>
        <v>-0.38616705065657181</v>
      </c>
      <c r="J133" s="5">
        <f t="shared" si="17"/>
        <v>0.61383294934342825</v>
      </c>
      <c r="K133" s="21"/>
      <c r="L133" s="20">
        <f t="shared" si="18"/>
        <v>-6952850.5373164713</v>
      </c>
      <c r="M133" s="8">
        <f t="shared" si="19"/>
        <v>-6.7199999999999926E-2</v>
      </c>
      <c r="N133" s="5">
        <f t="shared" si="20"/>
        <v>0.93703148425787108</v>
      </c>
      <c r="O133" s="5">
        <f t="shared" si="21"/>
        <v>1.0442487992354521</v>
      </c>
      <c r="P133" s="4">
        <f t="shared" si="22"/>
        <v>285527991.84960002</v>
      </c>
      <c r="Q133" s="4">
        <f t="shared" si="23"/>
        <v>-17979273.849600017</v>
      </c>
      <c r="R133" s="8">
        <f t="shared" si="24"/>
        <v>-6.7200000000000065E-2</v>
      </c>
      <c r="S133" s="22">
        <f t="shared" si="25"/>
        <v>175110103.55459782</v>
      </c>
    </row>
    <row r="134" spans="1:19" ht="12.75" x14ac:dyDescent="0.2">
      <c r="A134" s="95">
        <v>10072</v>
      </c>
      <c r="B134" s="115" t="s">
        <v>226</v>
      </c>
      <c r="C134" s="116">
        <v>135557458.96000001</v>
      </c>
      <c r="D134" s="117">
        <v>91779372.941598102</v>
      </c>
      <c r="E134" s="117">
        <v>97946946.803273484</v>
      </c>
      <c r="F134" s="117">
        <v>242066891</v>
      </c>
      <c r="G134" s="19"/>
      <c r="H134" s="74">
        <f t="shared" si="15"/>
        <v>-43778086.018401906</v>
      </c>
      <c r="I134" s="8">
        <f t="shared" si="16"/>
        <v>-0.32294855889353785</v>
      </c>
      <c r="J134" s="5">
        <f t="shared" si="17"/>
        <v>0.67705144110646209</v>
      </c>
      <c r="K134" s="21"/>
      <c r="L134" s="20">
        <f t="shared" si="18"/>
        <v>-6167573.8616753817</v>
      </c>
      <c r="M134" s="8">
        <f t="shared" si="19"/>
        <v>-6.7199999999999885E-2</v>
      </c>
      <c r="N134" s="5">
        <f t="shared" si="20"/>
        <v>0.93703148425787119</v>
      </c>
      <c r="O134" s="5">
        <f t="shared" si="21"/>
        <v>1.0427947283497176</v>
      </c>
      <c r="P134" s="4">
        <f t="shared" si="22"/>
        <v>258333786.07519996</v>
      </c>
      <c r="Q134" s="4">
        <f t="shared" si="23"/>
        <v>-16266895.075199962</v>
      </c>
      <c r="R134" s="8">
        <f t="shared" si="24"/>
        <v>-6.7199999999999843E-2</v>
      </c>
      <c r="S134" s="22">
        <f t="shared" si="25"/>
        <v>160386839.27192646</v>
      </c>
    </row>
    <row r="135" spans="1:19" ht="12.75" x14ac:dyDescent="0.2">
      <c r="A135" s="95">
        <v>10071</v>
      </c>
      <c r="B135" s="115" t="s">
        <v>227</v>
      </c>
      <c r="C135" s="116">
        <v>128423384.64</v>
      </c>
      <c r="D135" s="117">
        <v>101510668.93826026</v>
      </c>
      <c r="E135" s="117">
        <v>108332185.89091134</v>
      </c>
      <c r="F135" s="117">
        <v>267548718</v>
      </c>
      <c r="G135" s="19"/>
      <c r="H135" s="74">
        <f t="shared" si="15"/>
        <v>-26912715.701739743</v>
      </c>
      <c r="I135" s="8">
        <f t="shared" si="16"/>
        <v>-0.20956242336379949</v>
      </c>
      <c r="J135" s="5">
        <f t="shared" si="17"/>
        <v>0.79043757663620051</v>
      </c>
      <c r="K135" s="21"/>
      <c r="L135" s="20">
        <f t="shared" si="18"/>
        <v>-6821516.9526510835</v>
      </c>
      <c r="M135" s="8">
        <f t="shared" si="19"/>
        <v>-6.719999999999994E-2</v>
      </c>
      <c r="N135" s="5">
        <f t="shared" si="20"/>
        <v>0.93703148425787108</v>
      </c>
      <c r="O135" s="5">
        <f t="shared" si="21"/>
        <v>1.0428442754171863</v>
      </c>
      <c r="P135" s="4">
        <f t="shared" si="22"/>
        <v>285527991.84960002</v>
      </c>
      <c r="Q135" s="4">
        <f t="shared" si="23"/>
        <v>-17979273.849600017</v>
      </c>
      <c r="R135" s="8">
        <f t="shared" si="24"/>
        <v>-6.7200000000000065E-2</v>
      </c>
      <c r="S135" s="22">
        <f t="shared" si="25"/>
        <v>177195805.95868865</v>
      </c>
    </row>
    <row r="136" spans="1:19" ht="12.75" x14ac:dyDescent="0.2">
      <c r="A136" s="95">
        <v>10070</v>
      </c>
      <c r="B136" s="115" t="s">
        <v>228</v>
      </c>
      <c r="C136" s="116">
        <v>99247425.309999987</v>
      </c>
      <c r="D136" s="117">
        <v>91779372.941598102</v>
      </c>
      <c r="E136" s="117">
        <v>97946946.803273484</v>
      </c>
      <c r="F136" s="117">
        <v>242066891</v>
      </c>
      <c r="G136" s="19"/>
      <c r="H136" s="74">
        <f t="shared" si="15"/>
        <v>-7468052.368401885</v>
      </c>
      <c r="I136" s="8">
        <f t="shared" si="16"/>
        <v>-7.5246812147271067E-2</v>
      </c>
      <c r="J136" s="5">
        <f t="shared" si="17"/>
        <v>0.92475318785272898</v>
      </c>
      <c r="K136" s="21"/>
      <c r="L136" s="20">
        <f t="shared" si="18"/>
        <v>-6167573.8616753817</v>
      </c>
      <c r="M136" s="8">
        <f t="shared" si="19"/>
        <v>-6.7199999999999885E-2</v>
      </c>
      <c r="N136" s="5">
        <f t="shared" si="20"/>
        <v>0.93703148425787119</v>
      </c>
      <c r="O136" s="5">
        <f t="shared" si="21"/>
        <v>1.0427947283497176</v>
      </c>
      <c r="P136" s="4">
        <f t="shared" si="22"/>
        <v>258333786.07519996</v>
      </c>
      <c r="Q136" s="4">
        <f t="shared" si="23"/>
        <v>-16266895.075199962</v>
      </c>
      <c r="R136" s="8">
        <f t="shared" si="24"/>
        <v>-6.7199999999999843E-2</v>
      </c>
      <c r="S136" s="22">
        <f t="shared" si="25"/>
        <v>160386839.27192646</v>
      </c>
    </row>
    <row r="137" spans="1:19" ht="12.75" x14ac:dyDescent="0.2">
      <c r="A137" s="95">
        <v>10069</v>
      </c>
      <c r="B137" s="115" t="s">
        <v>229</v>
      </c>
      <c r="C137" s="116">
        <v>82302742.940000013</v>
      </c>
      <c r="D137" s="117">
        <v>91779372.941598102</v>
      </c>
      <c r="E137" s="117">
        <v>97946946.803273484</v>
      </c>
      <c r="F137" s="117">
        <v>242066891</v>
      </c>
      <c r="G137" s="19"/>
      <c r="H137" s="74">
        <f t="shared" si="15"/>
        <v>9476630.0015980899</v>
      </c>
      <c r="I137" s="8">
        <f t="shared" si="16"/>
        <v>0.11514355005770223</v>
      </c>
      <c r="J137" s="5">
        <f t="shared" si="17"/>
        <v>1.1151435500577023</v>
      </c>
      <c r="K137" s="21"/>
      <c r="L137" s="20">
        <f t="shared" si="18"/>
        <v>-6167573.8616753817</v>
      </c>
      <c r="M137" s="8">
        <f t="shared" si="19"/>
        <v>-6.7199999999999885E-2</v>
      </c>
      <c r="N137" s="5">
        <f t="shared" si="20"/>
        <v>0.93703148425787119</v>
      </c>
      <c r="O137" s="5">
        <f t="shared" si="21"/>
        <v>1.0427947283497176</v>
      </c>
      <c r="P137" s="4">
        <f t="shared" si="22"/>
        <v>258333786.07519996</v>
      </c>
      <c r="Q137" s="4">
        <f t="shared" si="23"/>
        <v>-16266895.075199962</v>
      </c>
      <c r="R137" s="8">
        <f t="shared" si="24"/>
        <v>-6.7199999999999843E-2</v>
      </c>
      <c r="S137" s="22">
        <f t="shared" si="25"/>
        <v>160386839.27192646</v>
      </c>
    </row>
    <row r="138" spans="1:19" ht="12.75" x14ac:dyDescent="0.2">
      <c r="A138" s="95">
        <v>10068</v>
      </c>
      <c r="B138" s="115" t="s">
        <v>230</v>
      </c>
      <c r="C138" s="116">
        <v>72238153.859999999</v>
      </c>
      <c r="D138" s="117">
        <v>101510668.93826026</v>
      </c>
      <c r="E138" s="117">
        <v>108332185.89091134</v>
      </c>
      <c r="F138" s="117">
        <v>267548718</v>
      </c>
      <c r="G138" s="19"/>
      <c r="H138" s="74">
        <f t="shared" si="15"/>
        <v>29272515.078260258</v>
      </c>
      <c r="I138" s="8">
        <f t="shared" si="16"/>
        <v>0.4052223584643565</v>
      </c>
      <c r="J138" s="5">
        <f t="shared" si="17"/>
        <v>1.4052223584643564</v>
      </c>
      <c r="K138" s="21"/>
      <c r="L138" s="20">
        <f t="shared" si="18"/>
        <v>-6821516.9526510835</v>
      </c>
      <c r="M138" s="8">
        <f t="shared" si="19"/>
        <v>-6.719999999999994E-2</v>
      </c>
      <c r="N138" s="5">
        <f t="shared" si="20"/>
        <v>0.93703148425787108</v>
      </c>
      <c r="O138" s="5">
        <f t="shared" si="21"/>
        <v>1.0428442754171863</v>
      </c>
      <c r="P138" s="4">
        <f t="shared" si="22"/>
        <v>285527991.84960002</v>
      </c>
      <c r="Q138" s="4">
        <f t="shared" si="23"/>
        <v>-17979273.849600017</v>
      </c>
      <c r="R138" s="8">
        <f t="shared" si="24"/>
        <v>-6.7200000000000065E-2</v>
      </c>
      <c r="S138" s="22">
        <f t="shared" si="25"/>
        <v>177195805.95868865</v>
      </c>
    </row>
    <row r="139" spans="1:19" ht="12.75" x14ac:dyDescent="0.2">
      <c r="A139" s="95">
        <v>10067</v>
      </c>
      <c r="B139" s="115" t="s">
        <v>231</v>
      </c>
      <c r="C139" s="116">
        <v>50834047.109999999</v>
      </c>
      <c r="D139" s="117">
        <v>91779372.941598102</v>
      </c>
      <c r="E139" s="117">
        <v>97946946.803273484</v>
      </c>
      <c r="F139" s="117">
        <v>242066891</v>
      </c>
      <c r="G139" s="19"/>
      <c r="H139" s="74">
        <f t="shared" si="15"/>
        <v>40945325.831598103</v>
      </c>
      <c r="I139" s="8">
        <f t="shared" si="16"/>
        <v>0.80547050961723243</v>
      </c>
      <c r="J139" s="5">
        <f t="shared" si="17"/>
        <v>1.8054705096172325</v>
      </c>
      <c r="K139" s="21"/>
      <c r="L139" s="20">
        <f t="shared" si="18"/>
        <v>-6167573.8616753817</v>
      </c>
      <c r="M139" s="8">
        <f t="shared" si="19"/>
        <v>-6.7199999999999885E-2</v>
      </c>
      <c r="N139" s="5">
        <f t="shared" si="20"/>
        <v>0.93703148425787119</v>
      </c>
      <c r="O139" s="5">
        <f t="shared" si="21"/>
        <v>1.0427947283497176</v>
      </c>
      <c r="P139" s="4">
        <f t="shared" si="22"/>
        <v>258333786.07519996</v>
      </c>
      <c r="Q139" s="4">
        <f t="shared" si="23"/>
        <v>-16266895.075199962</v>
      </c>
      <c r="R139" s="8">
        <f t="shared" si="24"/>
        <v>-6.7199999999999843E-2</v>
      </c>
      <c r="S139" s="22">
        <f t="shared" si="25"/>
        <v>160386839.27192646</v>
      </c>
    </row>
    <row r="140" spans="1:19" ht="12.75" x14ac:dyDescent="0.2">
      <c r="A140" s="95">
        <v>10075</v>
      </c>
      <c r="B140" s="115" t="s">
        <v>232</v>
      </c>
      <c r="C140" s="116">
        <v>18728410.260000002</v>
      </c>
      <c r="D140" s="117">
        <v>0</v>
      </c>
      <c r="E140" s="117">
        <v>0</v>
      </c>
      <c r="F140" s="117">
        <v>267548718</v>
      </c>
      <c r="G140" s="19"/>
      <c r="H140" s="74">
        <f t="shared" si="15"/>
        <v>-18728410.260000002</v>
      </c>
      <c r="I140" s="8">
        <f t="shared" si="16"/>
        <v>-1</v>
      </c>
      <c r="J140" s="5">
        <f t="shared" si="17"/>
        <v>0</v>
      </c>
      <c r="K140" s="21"/>
      <c r="L140" s="20">
        <f t="shared" si="18"/>
        <v>0</v>
      </c>
      <c r="M140" s="8" t="e">
        <f t="shared" si="19"/>
        <v>#DIV/0!</v>
      </c>
      <c r="N140" s="5" t="e">
        <f t="shared" si="20"/>
        <v>#DIV/0!</v>
      </c>
      <c r="O140" s="5">
        <f t="shared" si="21"/>
        <v>1</v>
      </c>
      <c r="P140" s="4" t="e">
        <f t="shared" si="22"/>
        <v>#DIV/0!</v>
      </c>
      <c r="Q140" s="4" t="e">
        <f t="shared" si="23"/>
        <v>#DIV/0!</v>
      </c>
      <c r="R140" s="8" t="e">
        <f t="shared" si="24"/>
        <v>#DIV/0!</v>
      </c>
      <c r="S140" s="22" t="e">
        <f t="shared" si="25"/>
        <v>#DIV/0!</v>
      </c>
    </row>
    <row r="141" spans="1:19" ht="12.75" x14ac:dyDescent="0.2">
      <c r="A141" s="118"/>
      <c r="B141" s="112" t="s">
        <v>233</v>
      </c>
      <c r="C141" s="113">
        <v>1433297610.1100001</v>
      </c>
      <c r="D141" s="114">
        <v>872597074.46443081</v>
      </c>
      <c r="E141" s="114">
        <v>931235597.86844051</v>
      </c>
      <c r="F141" s="114">
        <v>2520154686</v>
      </c>
      <c r="G141" s="19"/>
      <c r="H141" s="74">
        <f t="shared" si="15"/>
        <v>-560700535.64556932</v>
      </c>
      <c r="I141" s="8">
        <f t="shared" si="16"/>
        <v>-0.3911961700700371</v>
      </c>
      <c r="J141" s="5">
        <f t="shared" si="17"/>
        <v>0.60880382992996296</v>
      </c>
      <c r="K141" s="21"/>
      <c r="L141" s="20">
        <f t="shared" si="18"/>
        <v>-58638523.4040097</v>
      </c>
      <c r="M141" s="8">
        <f t="shared" si="19"/>
        <v>-6.719999999999994E-2</v>
      </c>
      <c r="N141" s="5">
        <f t="shared" si="20"/>
        <v>0.93703148425787108</v>
      </c>
      <c r="O141" s="5">
        <f t="shared" si="21"/>
        <v>1.0369046629510656</v>
      </c>
      <c r="P141" s="4">
        <f t="shared" si="22"/>
        <v>2689509080.8992</v>
      </c>
      <c r="Q141" s="4">
        <f t="shared" si="23"/>
        <v>-169354394.89919996</v>
      </c>
      <c r="R141" s="8">
        <f t="shared" si="24"/>
        <v>-6.7199999999999982E-2</v>
      </c>
      <c r="S141" s="22">
        <f t="shared" si="25"/>
        <v>1758273483.0307593</v>
      </c>
    </row>
    <row r="142" spans="1:19" ht="12.75" x14ac:dyDescent="0.2">
      <c r="A142" s="95">
        <v>10042</v>
      </c>
      <c r="B142" s="115" t="s">
        <v>234</v>
      </c>
      <c r="C142" s="116">
        <v>232767384.66</v>
      </c>
      <c r="D142" s="117">
        <v>114327726.15797167</v>
      </c>
      <c r="E142" s="117">
        <v>122010549.35578735</v>
      </c>
      <c r="F142" s="117">
        <v>267548718</v>
      </c>
      <c r="G142" s="19"/>
      <c r="H142" s="74">
        <f t="shared" si="15"/>
        <v>-118439658.50202833</v>
      </c>
      <c r="I142" s="8">
        <f t="shared" si="16"/>
        <v>-0.50883270727568408</v>
      </c>
      <c r="J142" s="5">
        <f t="shared" si="17"/>
        <v>0.49116729272431592</v>
      </c>
      <c r="K142" s="21"/>
      <c r="L142" s="20">
        <f t="shared" si="18"/>
        <v>-7682823.1978156865</v>
      </c>
      <c r="M142" s="8">
        <f t="shared" si="19"/>
        <v>-6.7199999999999913E-2</v>
      </c>
      <c r="N142" s="5">
        <f t="shared" si="20"/>
        <v>0.93703148425787108</v>
      </c>
      <c r="O142" s="5">
        <f t="shared" si="21"/>
        <v>1.0527890605563228</v>
      </c>
      <c r="P142" s="4">
        <f t="shared" si="22"/>
        <v>285527991.84960002</v>
      </c>
      <c r="Q142" s="4">
        <f t="shared" si="23"/>
        <v>-17979273.849600017</v>
      </c>
      <c r="R142" s="8">
        <f t="shared" si="24"/>
        <v>-6.7200000000000065E-2</v>
      </c>
      <c r="S142" s="22">
        <f t="shared" si="25"/>
        <v>163517442.49381262</v>
      </c>
    </row>
    <row r="143" spans="1:19" ht="12.75" x14ac:dyDescent="0.2">
      <c r="A143" s="95">
        <v>10041</v>
      </c>
      <c r="B143" s="115" t="s">
        <v>235</v>
      </c>
      <c r="C143" s="116">
        <v>203336188.44</v>
      </c>
      <c r="D143" s="117">
        <v>103367726.03675067</v>
      </c>
      <c r="E143" s="117">
        <v>110314037.22642031</v>
      </c>
      <c r="F143" s="117">
        <v>242066891</v>
      </c>
      <c r="G143" s="19"/>
      <c r="H143" s="74">
        <f t="shared" si="15"/>
        <v>-99968462.403249323</v>
      </c>
      <c r="I143" s="8">
        <f t="shared" si="16"/>
        <v>-0.4916412723687294</v>
      </c>
      <c r="J143" s="5">
        <f t="shared" si="17"/>
        <v>0.50835872763127066</v>
      </c>
      <c r="K143" s="21"/>
      <c r="L143" s="20">
        <f t="shared" si="18"/>
        <v>-6946311.1896696389</v>
      </c>
      <c r="M143" s="8">
        <f t="shared" si="19"/>
        <v>-6.719999999999994E-2</v>
      </c>
      <c r="N143" s="5">
        <f t="shared" si="20"/>
        <v>0.93703148425787108</v>
      </c>
      <c r="O143" s="5">
        <f t="shared" si="21"/>
        <v>1.0527222825974383</v>
      </c>
      <c r="P143" s="4">
        <f t="shared" si="22"/>
        <v>258333786.07519999</v>
      </c>
      <c r="Q143" s="4">
        <f t="shared" si="23"/>
        <v>-16266895.075199991</v>
      </c>
      <c r="R143" s="8">
        <f t="shared" si="24"/>
        <v>-6.7199999999999968E-2</v>
      </c>
      <c r="S143" s="22">
        <f t="shared" si="25"/>
        <v>148019748.84877968</v>
      </c>
    </row>
    <row r="144" spans="1:19" ht="12.75" x14ac:dyDescent="0.2">
      <c r="A144" s="95">
        <v>10040</v>
      </c>
      <c r="B144" s="115" t="s">
        <v>236</v>
      </c>
      <c r="C144" s="116">
        <v>196074181.71000001</v>
      </c>
      <c r="D144" s="117">
        <v>91779372.941598102</v>
      </c>
      <c r="E144" s="117">
        <v>97946946.803273484</v>
      </c>
      <c r="F144" s="117">
        <v>242066891</v>
      </c>
      <c r="G144" s="19"/>
      <c r="H144" s="74">
        <f t="shared" si="15"/>
        <v>-104294808.76840191</v>
      </c>
      <c r="I144" s="8">
        <f t="shared" si="16"/>
        <v>-0.53191505306219899</v>
      </c>
      <c r="J144" s="5">
        <f t="shared" si="17"/>
        <v>0.46808494693780101</v>
      </c>
      <c r="K144" s="21"/>
      <c r="L144" s="20">
        <f t="shared" si="18"/>
        <v>-6167573.8616753817</v>
      </c>
      <c r="M144" s="8">
        <f t="shared" si="19"/>
        <v>-6.7199999999999885E-2</v>
      </c>
      <c r="N144" s="5">
        <f t="shared" si="20"/>
        <v>0.93703148425787119</v>
      </c>
      <c r="O144" s="5">
        <f t="shared" si="21"/>
        <v>1.0427947283497176</v>
      </c>
      <c r="P144" s="4">
        <f t="shared" si="22"/>
        <v>258333786.07519996</v>
      </c>
      <c r="Q144" s="4">
        <f t="shared" si="23"/>
        <v>-16266895.075199962</v>
      </c>
      <c r="R144" s="8">
        <f t="shared" si="24"/>
        <v>-6.7199999999999843E-2</v>
      </c>
      <c r="S144" s="22">
        <f t="shared" si="25"/>
        <v>160386839.27192646</v>
      </c>
    </row>
    <row r="145" spans="1:19" ht="12.75" x14ac:dyDescent="0.2">
      <c r="A145" s="95">
        <v>10039</v>
      </c>
      <c r="B145" s="115" t="s">
        <v>237</v>
      </c>
      <c r="C145" s="116">
        <v>187284102.59999999</v>
      </c>
      <c r="D145" s="117">
        <v>103465037.75768569</v>
      </c>
      <c r="E145" s="117">
        <v>110417888.29500216</v>
      </c>
      <c r="F145" s="117">
        <v>267548718</v>
      </c>
      <c r="G145" s="19"/>
      <c r="H145" s="74">
        <f t="shared" si="15"/>
        <v>-83819064.842314303</v>
      </c>
      <c r="I145" s="8">
        <f t="shared" si="16"/>
        <v>-0.44755034559091461</v>
      </c>
      <c r="J145" s="5">
        <f t="shared" si="17"/>
        <v>0.55244965440908544</v>
      </c>
      <c r="K145" s="21"/>
      <c r="L145" s="20">
        <f t="shared" si="18"/>
        <v>-6952850.5373164713</v>
      </c>
      <c r="M145" s="8">
        <f t="shared" si="19"/>
        <v>-6.7199999999999926E-2</v>
      </c>
      <c r="N145" s="5">
        <f t="shared" si="20"/>
        <v>0.93703148425787108</v>
      </c>
      <c r="O145" s="5">
        <f t="shared" si="21"/>
        <v>1.0442487992354521</v>
      </c>
      <c r="P145" s="4">
        <f t="shared" si="22"/>
        <v>285527991.84960002</v>
      </c>
      <c r="Q145" s="4">
        <f t="shared" si="23"/>
        <v>-17979273.849600017</v>
      </c>
      <c r="R145" s="8">
        <f t="shared" si="24"/>
        <v>-6.7200000000000065E-2</v>
      </c>
      <c r="S145" s="22">
        <f t="shared" si="25"/>
        <v>175110103.55459782</v>
      </c>
    </row>
    <row r="146" spans="1:19" ht="12.75" x14ac:dyDescent="0.2">
      <c r="A146" s="95">
        <v>10038</v>
      </c>
      <c r="B146" s="115" t="s">
        <v>238</v>
      </c>
      <c r="C146" s="116">
        <v>159764148.06</v>
      </c>
      <c r="D146" s="117">
        <v>91779372.941598102</v>
      </c>
      <c r="E146" s="117">
        <v>97946946.803273484</v>
      </c>
      <c r="F146" s="117">
        <v>242066891</v>
      </c>
      <c r="G146" s="19"/>
      <c r="H146" s="74">
        <f t="shared" si="15"/>
        <v>-67984775.1184019</v>
      </c>
      <c r="I146" s="8">
        <f t="shared" si="16"/>
        <v>-0.42553211057633517</v>
      </c>
      <c r="J146" s="5">
        <f t="shared" si="17"/>
        <v>0.57446788942366489</v>
      </c>
      <c r="K146" s="21"/>
      <c r="L146" s="20">
        <f t="shared" si="18"/>
        <v>-6167573.8616753817</v>
      </c>
      <c r="M146" s="8">
        <f t="shared" si="19"/>
        <v>-6.7199999999999885E-2</v>
      </c>
      <c r="N146" s="5">
        <f t="shared" si="20"/>
        <v>0.93703148425787119</v>
      </c>
      <c r="O146" s="5">
        <f t="shared" si="21"/>
        <v>1.0427947283497176</v>
      </c>
      <c r="P146" s="4">
        <f t="shared" si="22"/>
        <v>258333786.07519996</v>
      </c>
      <c r="Q146" s="4">
        <f t="shared" si="23"/>
        <v>-16266895.075199962</v>
      </c>
      <c r="R146" s="8">
        <f t="shared" si="24"/>
        <v>-6.7199999999999843E-2</v>
      </c>
      <c r="S146" s="22">
        <f t="shared" si="25"/>
        <v>160386839.27192646</v>
      </c>
    </row>
    <row r="147" spans="1:19" ht="12.75" x14ac:dyDescent="0.2">
      <c r="A147" s="95">
        <v>10037</v>
      </c>
      <c r="B147" s="115" t="s">
        <v>239</v>
      </c>
      <c r="C147" s="116">
        <v>142819465.69</v>
      </c>
      <c r="D147" s="117">
        <v>91779372.941598102</v>
      </c>
      <c r="E147" s="117">
        <v>97946946.803273484</v>
      </c>
      <c r="F147" s="117">
        <v>242066891</v>
      </c>
      <c r="G147" s="19"/>
      <c r="H147" s="74">
        <f t="shared" si="15"/>
        <v>-51040092.748401895</v>
      </c>
      <c r="I147" s="8">
        <f t="shared" si="16"/>
        <v>-0.35737490335657829</v>
      </c>
      <c r="J147" s="5">
        <f t="shared" si="17"/>
        <v>0.64262509664342171</v>
      </c>
      <c r="K147" s="21"/>
      <c r="L147" s="20">
        <f t="shared" si="18"/>
        <v>-6167573.8616753817</v>
      </c>
      <c r="M147" s="8">
        <f t="shared" si="19"/>
        <v>-6.7199999999999885E-2</v>
      </c>
      <c r="N147" s="5">
        <f t="shared" si="20"/>
        <v>0.93703148425787119</v>
      </c>
      <c r="O147" s="5">
        <f t="shared" si="21"/>
        <v>1.0427947283497176</v>
      </c>
      <c r="P147" s="4">
        <f t="shared" si="22"/>
        <v>258333786.07519996</v>
      </c>
      <c r="Q147" s="4">
        <f t="shared" si="23"/>
        <v>-16266895.075199962</v>
      </c>
      <c r="R147" s="8">
        <f t="shared" si="24"/>
        <v>-6.7199999999999843E-2</v>
      </c>
      <c r="S147" s="22">
        <f t="shared" si="25"/>
        <v>160386839.27192646</v>
      </c>
    </row>
    <row r="148" spans="1:19" ht="12.75" x14ac:dyDescent="0.2">
      <c r="A148" s="95">
        <v>10036</v>
      </c>
      <c r="B148" s="115" t="s">
        <v>240</v>
      </c>
      <c r="C148" s="116">
        <v>137855736.72</v>
      </c>
      <c r="D148" s="117">
        <v>100594045.45912188</v>
      </c>
      <c r="E148" s="117">
        <v>107353965.31397487</v>
      </c>
      <c r="F148" s="117">
        <v>265107186</v>
      </c>
      <c r="G148" s="19"/>
      <c r="H148" s="74">
        <f t="shared" si="15"/>
        <v>-37261691.260878116</v>
      </c>
      <c r="I148" s="8">
        <f t="shared" si="16"/>
        <v>-0.27029481795567684</v>
      </c>
      <c r="J148" s="5">
        <f t="shared" si="17"/>
        <v>0.72970518204432311</v>
      </c>
      <c r="K148" s="21"/>
      <c r="L148" s="20">
        <f t="shared" si="18"/>
        <v>-6759919.8548529893</v>
      </c>
      <c r="M148" s="8">
        <f t="shared" si="19"/>
        <v>-6.7199999999999982E-2</v>
      </c>
      <c r="N148" s="5">
        <f t="shared" si="20"/>
        <v>0.93703148425787108</v>
      </c>
      <c r="O148" s="5">
        <f t="shared" si="21"/>
        <v>1.0428512319777432</v>
      </c>
      <c r="P148" s="4">
        <f t="shared" si="22"/>
        <v>282922388.89920002</v>
      </c>
      <c r="Q148" s="4">
        <f t="shared" si="23"/>
        <v>-17815202.899200022</v>
      </c>
      <c r="R148" s="8">
        <f t="shared" si="24"/>
        <v>-6.7200000000000079E-2</v>
      </c>
      <c r="S148" s="22">
        <f t="shared" si="25"/>
        <v>175568423.58522514</v>
      </c>
    </row>
    <row r="149" spans="1:19" ht="12.75" x14ac:dyDescent="0.2">
      <c r="A149" s="95">
        <v>10035</v>
      </c>
      <c r="B149" s="115" t="s">
        <v>241</v>
      </c>
      <c r="C149" s="116">
        <v>108930100.95</v>
      </c>
      <c r="D149" s="117">
        <v>91779372.941598102</v>
      </c>
      <c r="E149" s="117">
        <v>97946946.803273484</v>
      </c>
      <c r="F149" s="117">
        <v>242066891</v>
      </c>
      <c r="G149" s="19"/>
      <c r="H149" s="74">
        <f t="shared" si="15"/>
        <v>-17150728.008401901</v>
      </c>
      <c r="I149" s="8">
        <f t="shared" si="16"/>
        <v>-0.15744709551195821</v>
      </c>
      <c r="J149" s="5">
        <f t="shared" si="17"/>
        <v>0.84255290448804177</v>
      </c>
      <c r="K149" s="21"/>
      <c r="L149" s="20">
        <f t="shared" si="18"/>
        <v>-6167573.8616753817</v>
      </c>
      <c r="M149" s="8">
        <f t="shared" si="19"/>
        <v>-6.7199999999999885E-2</v>
      </c>
      <c r="N149" s="5">
        <f t="shared" si="20"/>
        <v>0.93703148425787119</v>
      </c>
      <c r="O149" s="5">
        <f t="shared" si="21"/>
        <v>1.0427947283497176</v>
      </c>
      <c r="P149" s="4">
        <f t="shared" si="22"/>
        <v>258333786.07519996</v>
      </c>
      <c r="Q149" s="4">
        <f t="shared" si="23"/>
        <v>-16266895.075199962</v>
      </c>
      <c r="R149" s="8">
        <f t="shared" si="24"/>
        <v>-6.7199999999999843E-2</v>
      </c>
      <c r="S149" s="22">
        <f t="shared" si="25"/>
        <v>160386839.27192646</v>
      </c>
    </row>
    <row r="150" spans="1:19" ht="12.75" x14ac:dyDescent="0.2">
      <c r="A150" s="95">
        <v>10034</v>
      </c>
      <c r="B150" s="115" t="s">
        <v>242</v>
      </c>
      <c r="C150" s="116">
        <v>48413378.200000003</v>
      </c>
      <c r="D150" s="117">
        <v>83725047.286508501</v>
      </c>
      <c r="E150" s="117">
        <v>89351370.464161873</v>
      </c>
      <c r="F150" s="117">
        <v>242066891</v>
      </c>
      <c r="G150" s="19"/>
      <c r="H150" s="74">
        <f t="shared" si="15"/>
        <v>35311669.086508498</v>
      </c>
      <c r="I150" s="8">
        <f t="shared" si="16"/>
        <v>0.72937833300194066</v>
      </c>
      <c r="J150" s="5">
        <f t="shared" si="17"/>
        <v>1.7293783330019408</v>
      </c>
      <c r="K150" s="21"/>
      <c r="L150" s="20">
        <f t="shared" si="18"/>
        <v>-5626323.1776533723</v>
      </c>
      <c r="M150" s="8">
        <f t="shared" si="19"/>
        <v>-6.720000000000001E-2</v>
      </c>
      <c r="N150" s="5">
        <f t="shared" si="20"/>
        <v>0.93703148425787108</v>
      </c>
      <c r="O150" s="5">
        <f t="shared" si="21"/>
        <v>1.0368418557453238</v>
      </c>
      <c r="P150" s="4">
        <f t="shared" si="22"/>
        <v>258333786.07519999</v>
      </c>
      <c r="Q150" s="4">
        <f t="shared" si="23"/>
        <v>-16266895.075199991</v>
      </c>
      <c r="R150" s="8">
        <f t="shared" si="24"/>
        <v>-6.7199999999999968E-2</v>
      </c>
      <c r="S150" s="22">
        <f t="shared" si="25"/>
        <v>168982415.61103812</v>
      </c>
    </row>
    <row r="151" spans="1:19" ht="12.75" x14ac:dyDescent="0.2">
      <c r="A151" s="95">
        <v>10043</v>
      </c>
      <c r="B151" s="115" t="s">
        <v>243</v>
      </c>
      <c r="C151" s="116">
        <v>16052923.08</v>
      </c>
      <c r="D151" s="117">
        <v>0</v>
      </c>
      <c r="E151" s="117">
        <v>0</v>
      </c>
      <c r="F151" s="117">
        <v>267548718</v>
      </c>
      <c r="G151" s="19"/>
      <c r="H151" s="74">
        <f t="shared" si="15"/>
        <v>-16052923.08</v>
      </c>
      <c r="I151" s="8">
        <f t="shared" si="16"/>
        <v>-1</v>
      </c>
      <c r="J151" s="5">
        <f t="shared" si="17"/>
        <v>0</v>
      </c>
      <c r="K151" s="21"/>
      <c r="L151" s="20">
        <f t="shared" si="18"/>
        <v>0</v>
      </c>
      <c r="M151" s="8" t="e">
        <f t="shared" si="19"/>
        <v>#DIV/0!</v>
      </c>
      <c r="N151" s="5" t="e">
        <f t="shared" si="20"/>
        <v>#DIV/0!</v>
      </c>
      <c r="O151" s="5">
        <f t="shared" si="21"/>
        <v>1</v>
      </c>
      <c r="P151" s="4" t="e">
        <f t="shared" si="22"/>
        <v>#DIV/0!</v>
      </c>
      <c r="Q151" s="4" t="e">
        <f t="shared" si="23"/>
        <v>#DIV/0!</v>
      </c>
      <c r="R151" s="8" t="e">
        <f t="shared" si="24"/>
        <v>#DIV/0!</v>
      </c>
      <c r="S151" s="22" t="e">
        <f t="shared" si="25"/>
        <v>#DIV/0!</v>
      </c>
    </row>
    <row r="152" spans="1:19" ht="12.75" x14ac:dyDescent="0.2">
      <c r="A152" s="119"/>
      <c r="B152" s="120" t="s">
        <v>100</v>
      </c>
      <c r="C152" s="121">
        <v>377088962.12</v>
      </c>
      <c r="D152" s="122">
        <v>807832745.44165146</v>
      </c>
      <c r="E152" s="122">
        <v>862119105.93533039</v>
      </c>
      <c r="F152" s="122">
        <v>9837484652</v>
      </c>
      <c r="G152" s="19"/>
      <c r="H152" s="74">
        <f t="shared" si="15"/>
        <v>430743783.32165146</v>
      </c>
      <c r="I152" s="8">
        <f t="shared" si="16"/>
        <v>1.1422869046603836</v>
      </c>
      <c r="J152" s="5">
        <f t="shared" si="17"/>
        <v>2.1422869046603834</v>
      </c>
      <c r="K152" s="21"/>
      <c r="L152" s="20">
        <f t="shared" si="18"/>
        <v>-54286360.493678927</v>
      </c>
      <c r="M152" s="8">
        <f t="shared" si="19"/>
        <v>-6.719999999999994E-2</v>
      </c>
      <c r="N152" s="5">
        <f t="shared" si="20"/>
        <v>0.93703148425787108</v>
      </c>
      <c r="O152" s="5">
        <f t="shared" si="21"/>
        <v>1.0060483732072036</v>
      </c>
      <c r="P152" s="4">
        <f t="shared" si="22"/>
        <v>10498563620.614399</v>
      </c>
      <c r="Q152" s="4">
        <f t="shared" si="23"/>
        <v>-661078968.61439896</v>
      </c>
      <c r="R152" s="8">
        <f t="shared" si="24"/>
        <v>-6.7199999999999899E-2</v>
      </c>
      <c r="S152" s="22">
        <f t="shared" si="25"/>
        <v>9636444514.6790676</v>
      </c>
    </row>
    <row r="153" spans="1:19" ht="12.75" x14ac:dyDescent="0.2">
      <c r="A153" s="123"/>
      <c r="B153" s="124" t="s">
        <v>244</v>
      </c>
      <c r="C153" s="125">
        <v>34681776.030000001</v>
      </c>
      <c r="D153" s="126">
        <v>0</v>
      </c>
      <c r="E153" s="126">
        <v>0</v>
      </c>
      <c r="F153" s="126">
        <v>1914134183</v>
      </c>
      <c r="G153" s="19"/>
      <c r="H153" s="74">
        <f t="shared" si="15"/>
        <v>-34681776.030000001</v>
      </c>
      <c r="I153" s="8">
        <f t="shared" si="16"/>
        <v>-1</v>
      </c>
      <c r="J153" s="5">
        <f t="shared" si="17"/>
        <v>0</v>
      </c>
      <c r="K153" s="21"/>
      <c r="L153" s="20">
        <f t="shared" si="18"/>
        <v>0</v>
      </c>
      <c r="M153" s="8" t="e">
        <f t="shared" si="19"/>
        <v>#DIV/0!</v>
      </c>
      <c r="N153" s="5" t="e">
        <f t="shared" si="20"/>
        <v>#DIV/0!</v>
      </c>
      <c r="O153" s="5">
        <f t="shared" si="21"/>
        <v>1</v>
      </c>
      <c r="P153" s="4" t="e">
        <f t="shared" si="22"/>
        <v>#DIV/0!</v>
      </c>
      <c r="Q153" s="4" t="e">
        <f t="shared" si="23"/>
        <v>#DIV/0!</v>
      </c>
      <c r="R153" s="8" t="e">
        <f t="shared" si="24"/>
        <v>#DIV/0!</v>
      </c>
      <c r="S153" s="22" t="e">
        <f t="shared" si="25"/>
        <v>#DIV/0!</v>
      </c>
    </row>
    <row r="154" spans="1:19" ht="12.75" x14ac:dyDescent="0.2">
      <c r="A154" s="95">
        <v>10012</v>
      </c>
      <c r="B154" s="115" t="s">
        <v>245</v>
      </c>
      <c r="C154" s="116">
        <v>28375998.57</v>
      </c>
      <c r="D154" s="117">
        <v>0</v>
      </c>
      <c r="E154" s="117">
        <v>0</v>
      </c>
      <c r="F154" s="117">
        <v>315288873</v>
      </c>
      <c r="G154" s="19"/>
      <c r="H154" s="74">
        <f t="shared" si="15"/>
        <v>-28375998.57</v>
      </c>
      <c r="I154" s="8">
        <f t="shared" si="16"/>
        <v>-1</v>
      </c>
      <c r="J154" s="5">
        <f t="shared" si="17"/>
        <v>0</v>
      </c>
      <c r="K154" s="21"/>
      <c r="L154" s="20">
        <f t="shared" si="18"/>
        <v>0</v>
      </c>
      <c r="M154" s="8" t="e">
        <f t="shared" si="19"/>
        <v>#DIV/0!</v>
      </c>
      <c r="N154" s="5" t="e">
        <f t="shared" si="20"/>
        <v>#DIV/0!</v>
      </c>
      <c r="O154" s="5">
        <f t="shared" si="21"/>
        <v>1</v>
      </c>
      <c r="P154" s="4" t="e">
        <f t="shared" si="22"/>
        <v>#DIV/0!</v>
      </c>
      <c r="Q154" s="4" t="e">
        <f t="shared" si="23"/>
        <v>#DIV/0!</v>
      </c>
      <c r="R154" s="8" t="e">
        <f t="shared" si="24"/>
        <v>#DIV/0!</v>
      </c>
      <c r="S154" s="22" t="e">
        <f t="shared" si="25"/>
        <v>#DIV/0!</v>
      </c>
    </row>
    <row r="155" spans="1:19" ht="12.75" x14ac:dyDescent="0.2">
      <c r="A155" s="95">
        <v>10013</v>
      </c>
      <c r="B155" s="115" t="s">
        <v>246</v>
      </c>
      <c r="C155" s="116">
        <v>6305777.46</v>
      </c>
      <c r="D155" s="117">
        <v>0</v>
      </c>
      <c r="E155" s="117">
        <v>0</v>
      </c>
      <c r="F155" s="117">
        <v>315288873</v>
      </c>
      <c r="G155" s="19"/>
      <c r="H155" s="74">
        <f t="shared" si="15"/>
        <v>-6305777.46</v>
      </c>
      <c r="I155" s="8">
        <f t="shared" si="16"/>
        <v>-1</v>
      </c>
      <c r="J155" s="5">
        <f t="shared" si="17"/>
        <v>0</v>
      </c>
      <c r="K155" s="21"/>
      <c r="L155" s="20">
        <f t="shared" si="18"/>
        <v>0</v>
      </c>
      <c r="M155" s="8" t="e">
        <f t="shared" si="19"/>
        <v>#DIV/0!</v>
      </c>
      <c r="N155" s="5" t="e">
        <f t="shared" si="20"/>
        <v>#DIV/0!</v>
      </c>
      <c r="O155" s="5">
        <f t="shared" si="21"/>
        <v>1</v>
      </c>
      <c r="P155" s="4" t="e">
        <f t="shared" si="22"/>
        <v>#DIV/0!</v>
      </c>
      <c r="Q155" s="4" t="e">
        <f t="shared" si="23"/>
        <v>#DIV/0!</v>
      </c>
      <c r="R155" s="8" t="e">
        <f t="shared" si="24"/>
        <v>#DIV/0!</v>
      </c>
      <c r="S155" s="22" t="e">
        <f t="shared" si="25"/>
        <v>#DIV/0!</v>
      </c>
    </row>
    <row r="156" spans="1:19" ht="12.75" x14ac:dyDescent="0.2">
      <c r="A156" s="95">
        <v>10014</v>
      </c>
      <c r="B156" s="115" t="s">
        <v>247</v>
      </c>
      <c r="C156" s="116">
        <v>0</v>
      </c>
      <c r="D156" s="117">
        <v>0</v>
      </c>
      <c r="E156" s="117">
        <v>0</v>
      </c>
      <c r="F156" s="117">
        <v>242066891</v>
      </c>
      <c r="G156" s="19"/>
      <c r="H156" s="74">
        <f t="shared" si="15"/>
        <v>0</v>
      </c>
      <c r="I156" s="8" t="e">
        <f t="shared" si="16"/>
        <v>#DIV/0!</v>
      </c>
      <c r="J156" s="5" t="e">
        <f t="shared" si="17"/>
        <v>#DIV/0!</v>
      </c>
      <c r="K156" s="21"/>
      <c r="L156" s="20">
        <f t="shared" si="18"/>
        <v>0</v>
      </c>
      <c r="M156" s="8" t="e">
        <f t="shared" si="19"/>
        <v>#DIV/0!</v>
      </c>
      <c r="N156" s="5" t="e">
        <f t="shared" si="20"/>
        <v>#DIV/0!</v>
      </c>
      <c r="O156" s="5">
        <f t="shared" si="21"/>
        <v>1</v>
      </c>
      <c r="P156" s="4" t="e">
        <f t="shared" si="22"/>
        <v>#DIV/0!</v>
      </c>
      <c r="Q156" s="4" t="e">
        <f t="shared" si="23"/>
        <v>#DIV/0!</v>
      </c>
      <c r="R156" s="8" t="e">
        <f t="shared" si="24"/>
        <v>#DIV/0!</v>
      </c>
      <c r="S156" s="22" t="e">
        <f t="shared" si="25"/>
        <v>#DIV/0!</v>
      </c>
    </row>
    <row r="157" spans="1:19" ht="12.75" x14ac:dyDescent="0.2">
      <c r="A157" s="95">
        <v>10015</v>
      </c>
      <c r="B157" s="115" t="s">
        <v>248</v>
      </c>
      <c r="C157" s="116">
        <v>0</v>
      </c>
      <c r="D157" s="117">
        <v>0</v>
      </c>
      <c r="E157" s="117">
        <v>0</v>
      </c>
      <c r="F157" s="117">
        <v>242066891</v>
      </c>
      <c r="G157" s="19"/>
      <c r="H157" s="74">
        <f t="shared" si="15"/>
        <v>0</v>
      </c>
      <c r="I157" s="8" t="e">
        <f t="shared" si="16"/>
        <v>#DIV/0!</v>
      </c>
      <c r="J157" s="5" t="e">
        <f t="shared" si="17"/>
        <v>#DIV/0!</v>
      </c>
      <c r="K157" s="21"/>
      <c r="L157" s="20">
        <f t="shared" si="18"/>
        <v>0</v>
      </c>
      <c r="M157" s="8" t="e">
        <f t="shared" si="19"/>
        <v>#DIV/0!</v>
      </c>
      <c r="N157" s="5" t="e">
        <f t="shared" si="20"/>
        <v>#DIV/0!</v>
      </c>
      <c r="O157" s="5">
        <f t="shared" si="21"/>
        <v>1</v>
      </c>
      <c r="P157" s="4" t="e">
        <f t="shared" si="22"/>
        <v>#DIV/0!</v>
      </c>
      <c r="Q157" s="4" t="e">
        <f t="shared" si="23"/>
        <v>#DIV/0!</v>
      </c>
      <c r="R157" s="8" t="e">
        <f t="shared" si="24"/>
        <v>#DIV/0!</v>
      </c>
      <c r="S157" s="22" t="e">
        <f t="shared" si="25"/>
        <v>#DIV/0!</v>
      </c>
    </row>
    <row r="158" spans="1:19" ht="12.75" x14ac:dyDescent="0.2">
      <c r="A158" s="95">
        <v>10016</v>
      </c>
      <c r="B158" s="115" t="s">
        <v>249</v>
      </c>
      <c r="C158" s="116">
        <v>0</v>
      </c>
      <c r="D158" s="117">
        <v>0</v>
      </c>
      <c r="E158" s="117">
        <v>0</v>
      </c>
      <c r="F158" s="117">
        <v>242066891</v>
      </c>
      <c r="G158" s="19"/>
      <c r="H158" s="74">
        <f t="shared" ref="H158:H194" si="27">+D158-C158</f>
        <v>0</v>
      </c>
      <c r="I158" s="8" t="e">
        <f t="shared" ref="I158:I194" si="28">+H158/C158</f>
        <v>#DIV/0!</v>
      </c>
      <c r="J158" s="5" t="e">
        <f t="shared" ref="J158:J194" si="29">+D158/C158</f>
        <v>#DIV/0!</v>
      </c>
      <c r="K158" s="21"/>
      <c r="L158" s="20">
        <f t="shared" ref="L158:L194" si="30">+D158-E158</f>
        <v>0</v>
      </c>
      <c r="M158" s="8" t="e">
        <f t="shared" ref="M158:M194" si="31">+L158/D158</f>
        <v>#DIV/0!</v>
      </c>
      <c r="N158" s="5" t="e">
        <f t="shared" ref="N158:N194" si="32">+D158/E158</f>
        <v>#DIV/0!</v>
      </c>
      <c r="O158" s="5">
        <f t="shared" ref="O158:O194" si="33">(F158-D158)/(F158-E158)</f>
        <v>1</v>
      </c>
      <c r="P158" s="4" t="e">
        <f t="shared" ref="P158:P194" si="34">+F158/N158</f>
        <v>#DIV/0!</v>
      </c>
      <c r="Q158" s="4" t="e">
        <f t="shared" ref="Q158:Q194" si="35">+F158-P158</f>
        <v>#DIV/0!</v>
      </c>
      <c r="R158" s="8" t="e">
        <f t="shared" ref="R158:R194" si="36">+Q158/F158</f>
        <v>#DIV/0!</v>
      </c>
      <c r="S158" s="22" t="e">
        <f t="shared" ref="S158:S194" si="37">+(F158-D158)/N158</f>
        <v>#DIV/0!</v>
      </c>
    </row>
    <row r="159" spans="1:19" ht="12.75" x14ac:dyDescent="0.2">
      <c r="A159" s="95">
        <v>10017</v>
      </c>
      <c r="B159" s="115" t="s">
        <v>250</v>
      </c>
      <c r="C159" s="116">
        <v>0</v>
      </c>
      <c r="D159" s="117">
        <v>0</v>
      </c>
      <c r="E159" s="117">
        <v>0</v>
      </c>
      <c r="F159" s="117">
        <v>242066891</v>
      </c>
      <c r="G159" s="19"/>
      <c r="H159" s="74">
        <f t="shared" si="27"/>
        <v>0</v>
      </c>
      <c r="I159" s="8" t="e">
        <f t="shared" si="28"/>
        <v>#DIV/0!</v>
      </c>
      <c r="J159" s="5" t="e">
        <f t="shared" si="29"/>
        <v>#DIV/0!</v>
      </c>
      <c r="K159" s="21"/>
      <c r="L159" s="20">
        <f t="shared" si="30"/>
        <v>0</v>
      </c>
      <c r="M159" s="8" t="e">
        <f t="shared" si="31"/>
        <v>#DIV/0!</v>
      </c>
      <c r="N159" s="5" t="e">
        <f t="shared" si="32"/>
        <v>#DIV/0!</v>
      </c>
      <c r="O159" s="5">
        <f t="shared" si="33"/>
        <v>1</v>
      </c>
      <c r="P159" s="4" t="e">
        <f t="shared" si="34"/>
        <v>#DIV/0!</v>
      </c>
      <c r="Q159" s="4" t="e">
        <f t="shared" si="35"/>
        <v>#DIV/0!</v>
      </c>
      <c r="R159" s="8" t="e">
        <f t="shared" si="36"/>
        <v>#DIV/0!</v>
      </c>
      <c r="S159" s="22" t="e">
        <f t="shared" si="37"/>
        <v>#DIV/0!</v>
      </c>
    </row>
    <row r="160" spans="1:19" ht="12.75" x14ac:dyDescent="0.2">
      <c r="A160" s="95">
        <v>10018</v>
      </c>
      <c r="B160" s="115" t="s">
        <v>251</v>
      </c>
      <c r="C160" s="116">
        <v>0</v>
      </c>
      <c r="D160" s="117">
        <v>0</v>
      </c>
      <c r="E160" s="117">
        <v>0</v>
      </c>
      <c r="F160" s="117">
        <v>315288873</v>
      </c>
      <c r="G160" s="19"/>
      <c r="H160" s="74">
        <f t="shared" si="27"/>
        <v>0</v>
      </c>
      <c r="I160" s="8" t="e">
        <f t="shared" si="28"/>
        <v>#DIV/0!</v>
      </c>
      <c r="J160" s="5" t="e">
        <f t="shared" si="29"/>
        <v>#DIV/0!</v>
      </c>
      <c r="K160" s="21"/>
      <c r="L160" s="20">
        <f t="shared" si="30"/>
        <v>0</v>
      </c>
      <c r="M160" s="8" t="e">
        <f t="shared" si="31"/>
        <v>#DIV/0!</v>
      </c>
      <c r="N160" s="5" t="e">
        <f t="shared" si="32"/>
        <v>#DIV/0!</v>
      </c>
      <c r="O160" s="5">
        <f t="shared" si="33"/>
        <v>1</v>
      </c>
      <c r="P160" s="4" t="e">
        <f t="shared" si="34"/>
        <v>#DIV/0!</v>
      </c>
      <c r="Q160" s="4" t="e">
        <f t="shared" si="35"/>
        <v>#DIV/0!</v>
      </c>
      <c r="R160" s="8" t="e">
        <f t="shared" si="36"/>
        <v>#DIV/0!</v>
      </c>
      <c r="S160" s="22" t="e">
        <f t="shared" si="37"/>
        <v>#DIV/0!</v>
      </c>
    </row>
    <row r="161" spans="1:19" ht="12.75" x14ac:dyDescent="0.2">
      <c r="A161" s="127"/>
      <c r="B161" s="124" t="s">
        <v>252</v>
      </c>
      <c r="C161" s="125">
        <v>63625724.640000001</v>
      </c>
      <c r="D161" s="126">
        <v>167450094.573017</v>
      </c>
      <c r="E161" s="126">
        <v>178702740.92832375</v>
      </c>
      <c r="F161" s="126">
        <v>2033579372</v>
      </c>
      <c r="G161" s="19"/>
      <c r="H161" s="74">
        <f t="shared" si="27"/>
        <v>103824369.933017</v>
      </c>
      <c r="I161" s="8">
        <f t="shared" si="28"/>
        <v>1.6317986242272997</v>
      </c>
      <c r="J161" s="5">
        <f t="shared" si="29"/>
        <v>2.6317986242272995</v>
      </c>
      <c r="K161" s="21"/>
      <c r="L161" s="20">
        <f t="shared" si="30"/>
        <v>-11252646.355306745</v>
      </c>
      <c r="M161" s="8">
        <f t="shared" si="31"/>
        <v>-6.720000000000001E-2</v>
      </c>
      <c r="N161" s="5">
        <f t="shared" si="32"/>
        <v>0.93703148425787108</v>
      </c>
      <c r="O161" s="5">
        <f t="shared" si="33"/>
        <v>1.0060665200945496</v>
      </c>
      <c r="P161" s="4">
        <f t="shared" si="34"/>
        <v>2170235905.7983999</v>
      </c>
      <c r="Q161" s="4">
        <f t="shared" si="35"/>
        <v>-136656533.79839993</v>
      </c>
      <c r="R161" s="8">
        <f t="shared" si="36"/>
        <v>-6.7199999999999968E-2</v>
      </c>
      <c r="S161" s="22">
        <f t="shared" si="37"/>
        <v>1991533164.8700762</v>
      </c>
    </row>
    <row r="162" spans="1:19" ht="12.75" x14ac:dyDescent="0.2">
      <c r="A162" s="95">
        <v>10052</v>
      </c>
      <c r="B162" s="115" t="s">
        <v>253</v>
      </c>
      <c r="C162" s="116">
        <v>47719293.479999997</v>
      </c>
      <c r="D162" s="117">
        <v>0</v>
      </c>
      <c r="E162" s="117">
        <v>0</v>
      </c>
      <c r="F162" s="117">
        <v>265107186</v>
      </c>
      <c r="G162" s="19"/>
      <c r="H162" s="74">
        <f t="shared" si="27"/>
        <v>-47719293.479999997</v>
      </c>
      <c r="I162" s="8">
        <f t="shared" si="28"/>
        <v>-1</v>
      </c>
      <c r="J162" s="5">
        <f t="shared" si="29"/>
        <v>0</v>
      </c>
      <c r="K162" s="21"/>
      <c r="L162" s="20">
        <f t="shared" si="30"/>
        <v>0</v>
      </c>
      <c r="M162" s="8" t="e">
        <f t="shared" si="31"/>
        <v>#DIV/0!</v>
      </c>
      <c r="N162" s="5" t="e">
        <f t="shared" si="32"/>
        <v>#DIV/0!</v>
      </c>
      <c r="O162" s="5">
        <f t="shared" si="33"/>
        <v>1</v>
      </c>
      <c r="P162" s="4" t="e">
        <f t="shared" si="34"/>
        <v>#DIV/0!</v>
      </c>
      <c r="Q162" s="4" t="e">
        <f t="shared" si="35"/>
        <v>#DIV/0!</v>
      </c>
      <c r="R162" s="8" t="e">
        <f t="shared" si="36"/>
        <v>#DIV/0!</v>
      </c>
      <c r="S162" s="22" t="e">
        <f t="shared" si="37"/>
        <v>#DIV/0!</v>
      </c>
    </row>
    <row r="163" spans="1:19" ht="12.75" x14ac:dyDescent="0.2">
      <c r="A163" s="95">
        <v>10053</v>
      </c>
      <c r="B163" s="115" t="s">
        <v>254</v>
      </c>
      <c r="C163" s="116">
        <v>15906431.16</v>
      </c>
      <c r="D163" s="117">
        <v>0</v>
      </c>
      <c r="E163" s="117">
        <v>0</v>
      </c>
      <c r="F163" s="117">
        <v>265107186</v>
      </c>
      <c r="G163" s="19"/>
      <c r="H163" s="74">
        <f t="shared" si="27"/>
        <v>-15906431.16</v>
      </c>
      <c r="I163" s="8">
        <f t="shared" si="28"/>
        <v>-1</v>
      </c>
      <c r="J163" s="5">
        <f t="shared" si="29"/>
        <v>0</v>
      </c>
      <c r="K163" s="21"/>
      <c r="L163" s="20">
        <f t="shared" si="30"/>
        <v>0</v>
      </c>
      <c r="M163" s="8" t="e">
        <f t="shared" si="31"/>
        <v>#DIV/0!</v>
      </c>
      <c r="N163" s="5" t="e">
        <f t="shared" si="32"/>
        <v>#DIV/0!</v>
      </c>
      <c r="O163" s="5">
        <f t="shared" si="33"/>
        <v>1</v>
      </c>
      <c r="P163" s="4" t="e">
        <f t="shared" si="34"/>
        <v>#DIV/0!</v>
      </c>
      <c r="Q163" s="4" t="e">
        <f t="shared" si="35"/>
        <v>#DIV/0!</v>
      </c>
      <c r="R163" s="8" t="e">
        <f t="shared" si="36"/>
        <v>#DIV/0!</v>
      </c>
      <c r="S163" s="22" t="e">
        <f t="shared" si="37"/>
        <v>#DIV/0!</v>
      </c>
    </row>
    <row r="164" spans="1:19" ht="12.75" x14ac:dyDescent="0.2">
      <c r="A164" s="95">
        <v>10054</v>
      </c>
      <c r="B164" s="115" t="s">
        <v>255</v>
      </c>
      <c r="C164" s="116">
        <v>0</v>
      </c>
      <c r="D164" s="117">
        <v>0</v>
      </c>
      <c r="E164" s="117">
        <v>0</v>
      </c>
      <c r="F164" s="117">
        <v>267548718</v>
      </c>
      <c r="G164" s="19"/>
      <c r="H164" s="74">
        <f t="shared" si="27"/>
        <v>0</v>
      </c>
      <c r="I164" s="8" t="e">
        <f t="shared" si="28"/>
        <v>#DIV/0!</v>
      </c>
      <c r="J164" s="5" t="e">
        <f t="shared" si="29"/>
        <v>#DIV/0!</v>
      </c>
      <c r="K164" s="21"/>
      <c r="L164" s="20">
        <f t="shared" si="30"/>
        <v>0</v>
      </c>
      <c r="M164" s="8" t="e">
        <f t="shared" si="31"/>
        <v>#DIV/0!</v>
      </c>
      <c r="N164" s="5" t="e">
        <f t="shared" si="32"/>
        <v>#DIV/0!</v>
      </c>
      <c r="O164" s="5">
        <f t="shared" si="33"/>
        <v>1</v>
      </c>
      <c r="P164" s="4" t="e">
        <f t="shared" si="34"/>
        <v>#DIV/0!</v>
      </c>
      <c r="Q164" s="4" t="e">
        <f t="shared" si="35"/>
        <v>#DIV/0!</v>
      </c>
      <c r="R164" s="8" t="e">
        <f t="shared" si="36"/>
        <v>#DIV/0!</v>
      </c>
      <c r="S164" s="22" t="e">
        <f t="shared" si="37"/>
        <v>#DIV/0!</v>
      </c>
    </row>
    <row r="165" spans="1:19" ht="12.75" x14ac:dyDescent="0.2">
      <c r="A165" s="95">
        <v>10055</v>
      </c>
      <c r="B165" s="115" t="s">
        <v>256</v>
      </c>
      <c r="C165" s="116">
        <v>0</v>
      </c>
      <c r="D165" s="117">
        <v>83725047.286508501</v>
      </c>
      <c r="E165" s="117">
        <v>89351370.464161873</v>
      </c>
      <c r="F165" s="117">
        <v>242066891</v>
      </c>
      <c r="G165" s="19"/>
      <c r="H165" s="74">
        <f t="shared" si="27"/>
        <v>83725047.286508501</v>
      </c>
      <c r="I165" s="8" t="e">
        <f t="shared" si="28"/>
        <v>#DIV/0!</v>
      </c>
      <c r="J165" s="5" t="e">
        <f t="shared" si="29"/>
        <v>#DIV/0!</v>
      </c>
      <c r="K165" s="21"/>
      <c r="L165" s="20">
        <f t="shared" si="30"/>
        <v>-5626323.1776533723</v>
      </c>
      <c r="M165" s="8">
        <f t="shared" si="31"/>
        <v>-6.720000000000001E-2</v>
      </c>
      <c r="N165" s="5">
        <f t="shared" si="32"/>
        <v>0.93703148425787108</v>
      </c>
      <c r="O165" s="5">
        <f t="shared" si="33"/>
        <v>1.0368418557453238</v>
      </c>
      <c r="P165" s="4">
        <f t="shared" si="34"/>
        <v>258333786.07519999</v>
      </c>
      <c r="Q165" s="4">
        <f t="shared" si="35"/>
        <v>-16266895.075199991</v>
      </c>
      <c r="R165" s="8">
        <f t="shared" si="36"/>
        <v>-6.7199999999999968E-2</v>
      </c>
      <c r="S165" s="22">
        <f t="shared" si="37"/>
        <v>168982415.61103812</v>
      </c>
    </row>
    <row r="166" spans="1:19" ht="12.75" x14ac:dyDescent="0.2">
      <c r="A166" s="95">
        <v>10056</v>
      </c>
      <c r="B166" s="115" t="s">
        <v>257</v>
      </c>
      <c r="C166" s="116">
        <v>0</v>
      </c>
      <c r="D166" s="117">
        <v>0</v>
      </c>
      <c r="E166" s="117">
        <v>0</v>
      </c>
      <c r="F166" s="117">
        <v>267548718</v>
      </c>
      <c r="G166" s="19"/>
      <c r="H166" s="74">
        <f t="shared" si="27"/>
        <v>0</v>
      </c>
      <c r="I166" s="8" t="e">
        <f t="shared" si="28"/>
        <v>#DIV/0!</v>
      </c>
      <c r="J166" s="5" t="e">
        <f t="shared" si="29"/>
        <v>#DIV/0!</v>
      </c>
      <c r="K166" s="21"/>
      <c r="L166" s="20">
        <f t="shared" si="30"/>
        <v>0</v>
      </c>
      <c r="M166" s="8" t="e">
        <f t="shared" si="31"/>
        <v>#DIV/0!</v>
      </c>
      <c r="N166" s="5" t="e">
        <f t="shared" si="32"/>
        <v>#DIV/0!</v>
      </c>
      <c r="O166" s="5">
        <f t="shared" si="33"/>
        <v>1</v>
      </c>
      <c r="P166" s="4" t="e">
        <f t="shared" si="34"/>
        <v>#DIV/0!</v>
      </c>
      <c r="Q166" s="4" t="e">
        <f t="shared" si="35"/>
        <v>#DIV/0!</v>
      </c>
      <c r="R166" s="8" t="e">
        <f t="shared" si="36"/>
        <v>#DIV/0!</v>
      </c>
      <c r="S166" s="22" t="e">
        <f t="shared" si="37"/>
        <v>#DIV/0!</v>
      </c>
    </row>
    <row r="167" spans="1:19" ht="12.75" x14ac:dyDescent="0.2">
      <c r="A167" s="95">
        <v>10057</v>
      </c>
      <c r="B167" s="115" t="s">
        <v>258</v>
      </c>
      <c r="C167" s="116">
        <v>0</v>
      </c>
      <c r="D167" s="117">
        <v>0</v>
      </c>
      <c r="E167" s="117">
        <v>0</v>
      </c>
      <c r="F167" s="117">
        <v>242066891</v>
      </c>
      <c r="G167" s="19"/>
      <c r="H167" s="74">
        <f t="shared" si="27"/>
        <v>0</v>
      </c>
      <c r="I167" s="8" t="e">
        <f t="shared" si="28"/>
        <v>#DIV/0!</v>
      </c>
      <c r="J167" s="5" t="e">
        <f t="shared" si="29"/>
        <v>#DIV/0!</v>
      </c>
      <c r="K167" s="21"/>
      <c r="L167" s="20">
        <f t="shared" si="30"/>
        <v>0</v>
      </c>
      <c r="M167" s="8" t="e">
        <f t="shared" si="31"/>
        <v>#DIV/0!</v>
      </c>
      <c r="N167" s="5" t="e">
        <f t="shared" si="32"/>
        <v>#DIV/0!</v>
      </c>
      <c r="O167" s="5">
        <f t="shared" si="33"/>
        <v>1</v>
      </c>
      <c r="P167" s="4" t="e">
        <f t="shared" si="34"/>
        <v>#DIV/0!</v>
      </c>
      <c r="Q167" s="4" t="e">
        <f t="shared" si="35"/>
        <v>#DIV/0!</v>
      </c>
      <c r="R167" s="8" t="e">
        <f t="shared" si="36"/>
        <v>#DIV/0!</v>
      </c>
      <c r="S167" s="22" t="e">
        <f t="shared" si="37"/>
        <v>#DIV/0!</v>
      </c>
    </row>
    <row r="168" spans="1:19" ht="12.75" x14ac:dyDescent="0.2">
      <c r="A168" s="95">
        <v>10058</v>
      </c>
      <c r="B168" s="115" t="s">
        <v>259</v>
      </c>
      <c r="C168" s="116">
        <v>0</v>
      </c>
      <c r="D168" s="117">
        <v>68279664.405033916</v>
      </c>
      <c r="E168" s="117">
        <v>72868057.853052184</v>
      </c>
      <c r="F168" s="117">
        <v>242066891</v>
      </c>
      <c r="G168" s="19"/>
      <c r="H168" s="74">
        <f t="shared" si="27"/>
        <v>68279664.405033916</v>
      </c>
      <c r="I168" s="8" t="e">
        <f t="shared" si="28"/>
        <v>#DIV/0!</v>
      </c>
      <c r="J168" s="5" t="e">
        <f t="shared" si="29"/>
        <v>#DIV/0!</v>
      </c>
      <c r="K168" s="21"/>
      <c r="L168" s="20">
        <f t="shared" si="30"/>
        <v>-4588393.4480182678</v>
      </c>
      <c r="M168" s="8">
        <f t="shared" si="31"/>
        <v>-6.7199999999999829E-2</v>
      </c>
      <c r="N168" s="5">
        <f t="shared" si="32"/>
        <v>0.93703148425787119</v>
      </c>
      <c r="O168" s="5">
        <f t="shared" si="33"/>
        <v>1.0271183516025391</v>
      </c>
      <c r="P168" s="4">
        <f t="shared" si="34"/>
        <v>258333786.07519996</v>
      </c>
      <c r="Q168" s="4">
        <f t="shared" si="35"/>
        <v>-16266895.075199962</v>
      </c>
      <c r="R168" s="8">
        <f t="shared" si="36"/>
        <v>-6.7199999999999843E-2</v>
      </c>
      <c r="S168" s="22">
        <f t="shared" si="37"/>
        <v>185465728.22214779</v>
      </c>
    </row>
    <row r="169" spans="1:19" ht="12.75" x14ac:dyDescent="0.2">
      <c r="A169" s="95">
        <v>10059</v>
      </c>
      <c r="B169" s="115" t="s">
        <v>260</v>
      </c>
      <c r="C169" s="116">
        <v>0</v>
      </c>
      <c r="D169" s="117">
        <v>15445382.881474588</v>
      </c>
      <c r="E169" s="117">
        <v>16483312.61110968</v>
      </c>
      <c r="F169" s="117">
        <v>242066891</v>
      </c>
      <c r="G169" s="19"/>
      <c r="H169" s="74">
        <f t="shared" si="27"/>
        <v>15445382.881474588</v>
      </c>
      <c r="I169" s="8" t="e">
        <f t="shared" si="28"/>
        <v>#DIV/0!</v>
      </c>
      <c r="J169" s="5" t="e">
        <f t="shared" si="29"/>
        <v>#DIV/0!</v>
      </c>
      <c r="K169" s="21"/>
      <c r="L169" s="20">
        <f t="shared" si="30"/>
        <v>-1037929.7296350915</v>
      </c>
      <c r="M169" s="8">
        <f t="shared" si="31"/>
        <v>-6.719999999999994E-2</v>
      </c>
      <c r="N169" s="5">
        <f t="shared" si="32"/>
        <v>0.93703148425787108</v>
      </c>
      <c r="O169" s="5">
        <f t="shared" si="33"/>
        <v>1.0046010872646314</v>
      </c>
      <c r="P169" s="4">
        <f t="shared" si="34"/>
        <v>258333786.07519999</v>
      </c>
      <c r="Q169" s="4">
        <f t="shared" si="35"/>
        <v>-16266895.075199991</v>
      </c>
      <c r="R169" s="8">
        <f t="shared" si="36"/>
        <v>-6.7199999999999968E-2</v>
      </c>
      <c r="S169" s="22">
        <f t="shared" si="37"/>
        <v>241850473.46409032</v>
      </c>
    </row>
    <row r="170" spans="1:19" ht="12.75" x14ac:dyDescent="0.2">
      <c r="A170" s="127"/>
      <c r="B170" s="124" t="s">
        <v>261</v>
      </c>
      <c r="C170" s="125">
        <v>65358060.57</v>
      </c>
      <c r="D170" s="126">
        <v>447808392.25150156</v>
      </c>
      <c r="E170" s="126">
        <v>477901116.21080244</v>
      </c>
      <c r="F170" s="126">
        <v>1719950064</v>
      </c>
      <c r="G170" s="19"/>
      <c r="H170" s="74">
        <f t="shared" si="27"/>
        <v>382450331.68150157</v>
      </c>
      <c r="I170" s="8">
        <f t="shared" si="28"/>
        <v>5.8516168984526153</v>
      </c>
      <c r="J170" s="5">
        <f t="shared" si="29"/>
        <v>6.8516168984526153</v>
      </c>
      <c r="K170" s="21"/>
      <c r="L170" s="20">
        <f t="shared" si="30"/>
        <v>-30092723.959300876</v>
      </c>
      <c r="M170" s="8">
        <f t="shared" si="31"/>
        <v>-6.719999999999994E-2</v>
      </c>
      <c r="N170" s="5">
        <f t="shared" si="32"/>
        <v>0.93703148425787108</v>
      </c>
      <c r="O170" s="5">
        <f t="shared" si="33"/>
        <v>1.0242282914959713</v>
      </c>
      <c r="P170" s="4">
        <f t="shared" si="34"/>
        <v>1835530708.3007998</v>
      </c>
      <c r="Q170" s="4">
        <f t="shared" si="35"/>
        <v>-115580644.30079985</v>
      </c>
      <c r="R170" s="8">
        <f t="shared" si="36"/>
        <v>-6.7199999999999913E-2</v>
      </c>
      <c r="S170" s="22">
        <f t="shared" si="37"/>
        <v>1357629592.0899975</v>
      </c>
    </row>
    <row r="171" spans="1:19" ht="12.75" x14ac:dyDescent="0.2">
      <c r="A171" s="95">
        <v>10066</v>
      </c>
      <c r="B171" s="115" t="s">
        <v>262</v>
      </c>
      <c r="C171" s="116">
        <v>45992709.289999999</v>
      </c>
      <c r="D171" s="117">
        <v>83725047.286508501</v>
      </c>
      <c r="E171" s="117">
        <v>89351370.464161873</v>
      </c>
      <c r="F171" s="117">
        <v>242066891</v>
      </c>
      <c r="G171" s="19"/>
      <c r="H171" s="74">
        <f t="shared" si="27"/>
        <v>37732337.996508501</v>
      </c>
      <c r="I171" s="8">
        <f t="shared" si="28"/>
        <v>0.82039824526520089</v>
      </c>
      <c r="J171" s="5">
        <f t="shared" si="29"/>
        <v>1.8203982452652008</v>
      </c>
      <c r="K171" s="21"/>
      <c r="L171" s="20">
        <f t="shared" si="30"/>
        <v>-5626323.1776533723</v>
      </c>
      <c r="M171" s="8">
        <f t="shared" si="31"/>
        <v>-6.720000000000001E-2</v>
      </c>
      <c r="N171" s="5">
        <f t="shared" si="32"/>
        <v>0.93703148425787108</v>
      </c>
      <c r="O171" s="5">
        <f t="shared" si="33"/>
        <v>1.0368418557453238</v>
      </c>
      <c r="P171" s="4">
        <f t="shared" si="34"/>
        <v>258333786.07519999</v>
      </c>
      <c r="Q171" s="4">
        <f t="shared" si="35"/>
        <v>-16266895.075199991</v>
      </c>
      <c r="R171" s="8">
        <f t="shared" si="36"/>
        <v>-6.7199999999999968E-2</v>
      </c>
      <c r="S171" s="22">
        <f t="shared" si="37"/>
        <v>168982415.61103812</v>
      </c>
    </row>
    <row r="172" spans="1:19" ht="12.75" x14ac:dyDescent="0.2">
      <c r="A172" s="95">
        <v>10065</v>
      </c>
      <c r="B172" s="115" t="s">
        <v>263</v>
      </c>
      <c r="C172" s="116">
        <v>19365351.280000001</v>
      </c>
      <c r="D172" s="117">
        <v>0</v>
      </c>
      <c r="E172" s="117">
        <v>0</v>
      </c>
      <c r="F172" s="117">
        <v>242066891</v>
      </c>
      <c r="G172" s="19"/>
      <c r="H172" s="74">
        <f t="shared" si="27"/>
        <v>-19365351.280000001</v>
      </c>
      <c r="I172" s="8">
        <f t="shared" si="28"/>
        <v>-1</v>
      </c>
      <c r="J172" s="5">
        <f t="shared" si="29"/>
        <v>0</v>
      </c>
      <c r="K172" s="21"/>
      <c r="L172" s="20">
        <f t="shared" si="30"/>
        <v>0</v>
      </c>
      <c r="M172" s="8" t="e">
        <f t="shared" si="31"/>
        <v>#DIV/0!</v>
      </c>
      <c r="N172" s="5" t="e">
        <f t="shared" si="32"/>
        <v>#DIV/0!</v>
      </c>
      <c r="O172" s="5">
        <f t="shared" si="33"/>
        <v>1</v>
      </c>
      <c r="P172" s="4" t="e">
        <f t="shared" si="34"/>
        <v>#DIV/0!</v>
      </c>
      <c r="Q172" s="4" t="e">
        <f t="shared" si="35"/>
        <v>#DIV/0!</v>
      </c>
      <c r="R172" s="8" t="e">
        <f t="shared" si="36"/>
        <v>#DIV/0!</v>
      </c>
      <c r="S172" s="22" t="e">
        <f t="shared" si="37"/>
        <v>#DIV/0!</v>
      </c>
    </row>
    <row r="173" spans="1:19" ht="12.75" x14ac:dyDescent="0.2">
      <c r="A173" s="95">
        <v>10064</v>
      </c>
      <c r="B173" s="115" t="s">
        <v>264</v>
      </c>
      <c r="C173" s="116">
        <v>0</v>
      </c>
      <c r="D173" s="117">
        <v>83725047.286508501</v>
      </c>
      <c r="E173" s="117">
        <v>89351370.464161873</v>
      </c>
      <c r="F173" s="117">
        <v>242066891</v>
      </c>
      <c r="G173" s="19"/>
      <c r="H173" s="74">
        <f t="shared" si="27"/>
        <v>83725047.286508501</v>
      </c>
      <c r="I173" s="8" t="e">
        <f t="shared" si="28"/>
        <v>#DIV/0!</v>
      </c>
      <c r="J173" s="5" t="e">
        <f t="shared" si="29"/>
        <v>#DIV/0!</v>
      </c>
      <c r="K173" s="21"/>
      <c r="L173" s="20">
        <f t="shared" si="30"/>
        <v>-5626323.1776533723</v>
      </c>
      <c r="M173" s="8">
        <f t="shared" si="31"/>
        <v>-6.720000000000001E-2</v>
      </c>
      <c r="N173" s="5">
        <f t="shared" si="32"/>
        <v>0.93703148425787108</v>
      </c>
      <c r="O173" s="5">
        <f t="shared" si="33"/>
        <v>1.0368418557453238</v>
      </c>
      <c r="P173" s="4">
        <f t="shared" si="34"/>
        <v>258333786.07519999</v>
      </c>
      <c r="Q173" s="4">
        <f t="shared" si="35"/>
        <v>-16266895.075199991</v>
      </c>
      <c r="R173" s="8">
        <f t="shared" si="36"/>
        <v>-6.7199999999999968E-2</v>
      </c>
      <c r="S173" s="22">
        <f t="shared" si="37"/>
        <v>168982415.61103812</v>
      </c>
    </row>
    <row r="174" spans="1:19" ht="12.75" x14ac:dyDescent="0.2">
      <c r="A174" s="95">
        <v>10063</v>
      </c>
      <c r="B174" s="115" t="s">
        <v>265</v>
      </c>
      <c r="C174" s="116">
        <v>0</v>
      </c>
      <c r="D174" s="117">
        <v>68279664.405033916</v>
      </c>
      <c r="E174" s="117">
        <v>72868057.853052184</v>
      </c>
      <c r="F174" s="117">
        <v>242066891</v>
      </c>
      <c r="G174" s="19"/>
      <c r="H174" s="74">
        <f t="shared" si="27"/>
        <v>68279664.405033916</v>
      </c>
      <c r="I174" s="8" t="e">
        <f t="shared" si="28"/>
        <v>#DIV/0!</v>
      </c>
      <c r="J174" s="5" t="e">
        <f t="shared" si="29"/>
        <v>#DIV/0!</v>
      </c>
      <c r="K174" s="21"/>
      <c r="L174" s="20">
        <f t="shared" si="30"/>
        <v>-4588393.4480182678</v>
      </c>
      <c r="M174" s="8">
        <f t="shared" si="31"/>
        <v>-6.7199999999999829E-2</v>
      </c>
      <c r="N174" s="5">
        <f t="shared" si="32"/>
        <v>0.93703148425787119</v>
      </c>
      <c r="O174" s="5">
        <f t="shared" si="33"/>
        <v>1.0271183516025391</v>
      </c>
      <c r="P174" s="4">
        <f t="shared" si="34"/>
        <v>258333786.07519996</v>
      </c>
      <c r="Q174" s="4">
        <f t="shared" si="35"/>
        <v>-16266895.075199962</v>
      </c>
      <c r="R174" s="8">
        <f t="shared" si="36"/>
        <v>-6.7199999999999843E-2</v>
      </c>
      <c r="S174" s="22">
        <f t="shared" si="37"/>
        <v>185465728.22214779</v>
      </c>
    </row>
    <row r="175" spans="1:19" ht="12.75" x14ac:dyDescent="0.2">
      <c r="A175" s="95">
        <v>10062</v>
      </c>
      <c r="B175" s="115" t="s">
        <v>266</v>
      </c>
      <c r="C175" s="116">
        <v>0</v>
      </c>
      <c r="D175" s="117">
        <v>83725047.286508501</v>
      </c>
      <c r="E175" s="117">
        <v>89351370.464161873</v>
      </c>
      <c r="F175" s="117">
        <v>242066891</v>
      </c>
      <c r="G175" s="19"/>
      <c r="H175" s="74">
        <f t="shared" si="27"/>
        <v>83725047.286508501</v>
      </c>
      <c r="I175" s="8" t="e">
        <f t="shared" si="28"/>
        <v>#DIV/0!</v>
      </c>
      <c r="J175" s="5" t="e">
        <f t="shared" si="29"/>
        <v>#DIV/0!</v>
      </c>
      <c r="K175" s="21"/>
      <c r="L175" s="20">
        <f t="shared" si="30"/>
        <v>-5626323.1776533723</v>
      </c>
      <c r="M175" s="8">
        <f t="shared" si="31"/>
        <v>-6.720000000000001E-2</v>
      </c>
      <c r="N175" s="5">
        <f t="shared" si="32"/>
        <v>0.93703148425787108</v>
      </c>
      <c r="O175" s="5">
        <f t="shared" si="33"/>
        <v>1.0368418557453238</v>
      </c>
      <c r="P175" s="4">
        <f t="shared" si="34"/>
        <v>258333786.07519999</v>
      </c>
      <c r="Q175" s="4">
        <f t="shared" si="35"/>
        <v>-16266895.075199991</v>
      </c>
      <c r="R175" s="8">
        <f t="shared" si="36"/>
        <v>-6.7199999999999968E-2</v>
      </c>
      <c r="S175" s="22">
        <f t="shared" si="37"/>
        <v>168982415.61103812</v>
      </c>
    </row>
    <row r="176" spans="1:19" ht="12.75" x14ac:dyDescent="0.2">
      <c r="A176" s="95">
        <v>10061</v>
      </c>
      <c r="B176" s="115" t="s">
        <v>267</v>
      </c>
      <c r="C176" s="116">
        <v>0</v>
      </c>
      <c r="D176" s="117">
        <v>75519304.46338287</v>
      </c>
      <c r="E176" s="117">
        <v>80594201.723322198</v>
      </c>
      <c r="F176" s="117">
        <v>267548718</v>
      </c>
      <c r="G176" s="19"/>
      <c r="H176" s="74">
        <f t="shared" si="27"/>
        <v>75519304.46338287</v>
      </c>
      <c r="I176" s="8" t="e">
        <f t="shared" si="28"/>
        <v>#DIV/0!</v>
      </c>
      <c r="J176" s="5" t="e">
        <f t="shared" si="29"/>
        <v>#DIV/0!</v>
      </c>
      <c r="K176" s="21"/>
      <c r="L176" s="20">
        <f t="shared" si="30"/>
        <v>-5074897.2599393278</v>
      </c>
      <c r="M176" s="8">
        <f t="shared" si="31"/>
        <v>-6.7199999999999982E-2</v>
      </c>
      <c r="N176" s="5">
        <f t="shared" si="32"/>
        <v>0.93703148425787108</v>
      </c>
      <c r="O176" s="5">
        <f t="shared" si="33"/>
        <v>1.027145090479809</v>
      </c>
      <c r="P176" s="4">
        <f t="shared" si="34"/>
        <v>285527991.84960002</v>
      </c>
      <c r="Q176" s="4">
        <f t="shared" si="35"/>
        <v>-17979273.849600017</v>
      </c>
      <c r="R176" s="8">
        <f t="shared" si="36"/>
        <v>-6.7200000000000065E-2</v>
      </c>
      <c r="S176" s="22">
        <f t="shared" si="37"/>
        <v>204933790.1262778</v>
      </c>
    </row>
    <row r="177" spans="1:19" ht="12.75" x14ac:dyDescent="0.2">
      <c r="A177" s="95">
        <v>10060</v>
      </c>
      <c r="B177" s="115" t="s">
        <v>268</v>
      </c>
      <c r="C177" s="116">
        <v>0</v>
      </c>
      <c r="D177" s="117">
        <v>52834281.523559317</v>
      </c>
      <c r="E177" s="117">
        <v>56384745.241942503</v>
      </c>
      <c r="F177" s="117">
        <v>242066891</v>
      </c>
      <c r="G177" s="19"/>
      <c r="H177" s="74">
        <f t="shared" si="27"/>
        <v>52834281.523559317</v>
      </c>
      <c r="I177" s="8" t="e">
        <f t="shared" si="28"/>
        <v>#DIV/0!</v>
      </c>
      <c r="J177" s="5" t="e">
        <f t="shared" si="29"/>
        <v>#DIV/0!</v>
      </c>
      <c r="K177" s="21"/>
      <c r="L177" s="20">
        <f t="shared" si="30"/>
        <v>-3550463.7183831856</v>
      </c>
      <c r="M177" s="8">
        <f t="shared" si="31"/>
        <v>-6.7199999999999996E-2</v>
      </c>
      <c r="N177" s="5">
        <f t="shared" si="32"/>
        <v>0.93703148425787108</v>
      </c>
      <c r="O177" s="5">
        <f t="shared" si="33"/>
        <v>1.0191211906986974</v>
      </c>
      <c r="P177" s="4">
        <f t="shared" si="34"/>
        <v>258333786.07519999</v>
      </c>
      <c r="Q177" s="4">
        <f t="shared" si="35"/>
        <v>-16266895.075199991</v>
      </c>
      <c r="R177" s="8">
        <f t="shared" si="36"/>
        <v>-6.7199999999999968E-2</v>
      </c>
      <c r="S177" s="22">
        <f t="shared" si="37"/>
        <v>201949040.83325747</v>
      </c>
    </row>
    <row r="178" spans="1:19" ht="12.75" x14ac:dyDescent="0.2">
      <c r="A178" s="127"/>
      <c r="B178" s="124" t="s">
        <v>269</v>
      </c>
      <c r="C178" s="125">
        <v>178741624.84999999</v>
      </c>
      <c r="D178" s="126">
        <v>192574258.61713293</v>
      </c>
      <c r="E178" s="126">
        <v>205515248.79620424</v>
      </c>
      <c r="F178" s="126">
        <v>2278087795</v>
      </c>
      <c r="G178" s="19"/>
      <c r="H178" s="74">
        <f t="shared" si="27"/>
        <v>13832633.767132938</v>
      </c>
      <c r="I178" s="8">
        <f t="shared" si="28"/>
        <v>7.7388989714853973E-2</v>
      </c>
      <c r="J178" s="5">
        <f t="shared" si="29"/>
        <v>1.0773889897148541</v>
      </c>
      <c r="K178" s="21"/>
      <c r="L178" s="20">
        <f t="shared" si="30"/>
        <v>-12940990.179071307</v>
      </c>
      <c r="M178" s="8">
        <f t="shared" si="31"/>
        <v>-6.7199999999999871E-2</v>
      </c>
      <c r="N178" s="5">
        <f t="shared" si="32"/>
        <v>0.93703148425787119</v>
      </c>
      <c r="O178" s="5">
        <f t="shared" si="33"/>
        <v>1.0062439262754757</v>
      </c>
      <c r="P178" s="4">
        <f t="shared" si="34"/>
        <v>2431175294.8239999</v>
      </c>
      <c r="Q178" s="4">
        <f t="shared" si="35"/>
        <v>-153087499.82399988</v>
      </c>
      <c r="R178" s="8">
        <f t="shared" si="36"/>
        <v>-6.7199999999999954E-2</v>
      </c>
      <c r="S178" s="22">
        <f t="shared" si="37"/>
        <v>2225660046.0277953</v>
      </c>
    </row>
    <row r="179" spans="1:19" ht="12.75" x14ac:dyDescent="0.2">
      <c r="A179" s="95">
        <v>10033</v>
      </c>
      <c r="B179" s="115" t="s">
        <v>270</v>
      </c>
      <c r="C179" s="116">
        <v>111345018.11999999</v>
      </c>
      <c r="D179" s="117">
        <v>91766166.436607525</v>
      </c>
      <c r="E179" s="117">
        <v>97932852.821147546</v>
      </c>
      <c r="F179" s="117">
        <v>265107186</v>
      </c>
      <c r="G179" s="19"/>
      <c r="H179" s="74">
        <f t="shared" si="27"/>
        <v>-19578851.683392465</v>
      </c>
      <c r="I179" s="8">
        <f t="shared" si="28"/>
        <v>-0.17583949433904378</v>
      </c>
      <c r="J179" s="5">
        <f t="shared" si="29"/>
        <v>0.82416050566095622</v>
      </c>
      <c r="K179" s="21"/>
      <c r="L179" s="20">
        <f t="shared" si="30"/>
        <v>-6166686.3845400214</v>
      </c>
      <c r="M179" s="8">
        <f t="shared" si="31"/>
        <v>-6.7199999999999954E-2</v>
      </c>
      <c r="N179" s="5">
        <f t="shared" si="32"/>
        <v>0.93703148425787108</v>
      </c>
      <c r="O179" s="5">
        <f t="shared" si="33"/>
        <v>1.0368877582298628</v>
      </c>
      <c r="P179" s="4">
        <f t="shared" si="34"/>
        <v>282922388.89920002</v>
      </c>
      <c r="Q179" s="4">
        <f t="shared" si="35"/>
        <v>-17815202.899200022</v>
      </c>
      <c r="R179" s="8">
        <f t="shared" si="36"/>
        <v>-6.7200000000000079E-2</v>
      </c>
      <c r="S179" s="22">
        <f t="shared" si="37"/>
        <v>184989536.07805243</v>
      </c>
    </row>
    <row r="180" spans="1:19" ht="12.75" x14ac:dyDescent="0.2">
      <c r="A180" s="95">
        <v>10032</v>
      </c>
      <c r="B180" s="115" t="s">
        <v>271</v>
      </c>
      <c r="C180" s="116">
        <v>45992709.289999999</v>
      </c>
      <c r="D180" s="117">
        <v>83725047.286508501</v>
      </c>
      <c r="E180" s="117">
        <v>89351370.464161873</v>
      </c>
      <c r="F180" s="117">
        <v>242066891</v>
      </c>
      <c r="G180" s="19"/>
      <c r="H180" s="74">
        <f t="shared" si="27"/>
        <v>37732337.996508501</v>
      </c>
      <c r="I180" s="8">
        <f t="shared" si="28"/>
        <v>0.82039824526520089</v>
      </c>
      <c r="J180" s="5">
        <f t="shared" si="29"/>
        <v>1.8203982452652008</v>
      </c>
      <c r="K180" s="21"/>
      <c r="L180" s="20">
        <f t="shared" si="30"/>
        <v>-5626323.1776533723</v>
      </c>
      <c r="M180" s="8">
        <f t="shared" si="31"/>
        <v>-6.720000000000001E-2</v>
      </c>
      <c r="N180" s="5">
        <f t="shared" si="32"/>
        <v>0.93703148425787108</v>
      </c>
      <c r="O180" s="5">
        <f t="shared" si="33"/>
        <v>1.0368418557453238</v>
      </c>
      <c r="P180" s="4">
        <f t="shared" si="34"/>
        <v>258333786.07519999</v>
      </c>
      <c r="Q180" s="4">
        <f t="shared" si="35"/>
        <v>-16266895.075199991</v>
      </c>
      <c r="R180" s="8">
        <f t="shared" si="36"/>
        <v>-6.7199999999999968E-2</v>
      </c>
      <c r="S180" s="22">
        <f t="shared" si="37"/>
        <v>168982415.61103812</v>
      </c>
    </row>
    <row r="181" spans="1:19" ht="12.75" x14ac:dyDescent="0.2">
      <c r="A181" s="95">
        <v>10031</v>
      </c>
      <c r="B181" s="115" t="s">
        <v>272</v>
      </c>
      <c r="C181" s="116">
        <v>21403897.440000001</v>
      </c>
      <c r="D181" s="117">
        <v>17083044.894016884</v>
      </c>
      <c r="E181" s="117">
        <v>18231025.510894816</v>
      </c>
      <c r="F181" s="117">
        <v>267548718</v>
      </c>
      <c r="G181" s="19"/>
      <c r="H181" s="74">
        <f t="shared" si="27"/>
        <v>-4320852.5459831171</v>
      </c>
      <c r="I181" s="8">
        <f t="shared" si="28"/>
        <v>-0.20187223182579017</v>
      </c>
      <c r="J181" s="5">
        <f t="shared" si="29"/>
        <v>0.79812776817420983</v>
      </c>
      <c r="K181" s="21"/>
      <c r="L181" s="20">
        <f t="shared" si="30"/>
        <v>-1147980.6168779321</v>
      </c>
      <c r="M181" s="8">
        <f t="shared" si="31"/>
        <v>-6.7199999999999857E-2</v>
      </c>
      <c r="N181" s="5">
        <f t="shared" si="32"/>
        <v>0.93703148425787119</v>
      </c>
      <c r="O181" s="5">
        <f t="shared" si="33"/>
        <v>1.0046044891777108</v>
      </c>
      <c r="P181" s="4">
        <f t="shared" si="34"/>
        <v>285527991.84959996</v>
      </c>
      <c r="Q181" s="4">
        <f t="shared" si="35"/>
        <v>-17979273.849599957</v>
      </c>
      <c r="R181" s="8">
        <f t="shared" si="36"/>
        <v>-6.7199999999999843E-2</v>
      </c>
      <c r="S181" s="22">
        <f t="shared" si="37"/>
        <v>267296966.33870512</v>
      </c>
    </row>
    <row r="182" spans="1:19" ht="12.75" x14ac:dyDescent="0.2">
      <c r="A182" s="95">
        <v>10030</v>
      </c>
      <c r="B182" s="115" t="s">
        <v>273</v>
      </c>
      <c r="C182" s="116">
        <v>0</v>
      </c>
      <c r="D182" s="117">
        <v>0</v>
      </c>
      <c r="E182" s="117">
        <v>0</v>
      </c>
      <c r="F182" s="117">
        <v>242066891</v>
      </c>
      <c r="G182" s="19"/>
      <c r="H182" s="74">
        <f t="shared" si="27"/>
        <v>0</v>
      </c>
      <c r="I182" s="8" t="e">
        <f t="shared" si="28"/>
        <v>#DIV/0!</v>
      </c>
      <c r="J182" s="5" t="e">
        <f t="shared" si="29"/>
        <v>#DIV/0!</v>
      </c>
      <c r="K182" s="21"/>
      <c r="L182" s="20">
        <f t="shared" si="30"/>
        <v>0</v>
      </c>
      <c r="M182" s="8" t="e">
        <f t="shared" si="31"/>
        <v>#DIV/0!</v>
      </c>
      <c r="N182" s="5" t="e">
        <f t="shared" si="32"/>
        <v>#DIV/0!</v>
      </c>
      <c r="O182" s="5">
        <f t="shared" si="33"/>
        <v>1</v>
      </c>
      <c r="P182" s="4" t="e">
        <f t="shared" si="34"/>
        <v>#DIV/0!</v>
      </c>
      <c r="Q182" s="4" t="e">
        <f t="shared" si="35"/>
        <v>#DIV/0!</v>
      </c>
      <c r="R182" s="8" t="e">
        <f t="shared" si="36"/>
        <v>#DIV/0!</v>
      </c>
      <c r="S182" s="22" t="e">
        <f t="shared" si="37"/>
        <v>#DIV/0!</v>
      </c>
    </row>
    <row r="183" spans="1:19" ht="12.75" x14ac:dyDescent="0.2">
      <c r="A183" s="95">
        <v>10029</v>
      </c>
      <c r="B183" s="115" t="s">
        <v>274</v>
      </c>
      <c r="C183" s="116">
        <v>0</v>
      </c>
      <c r="D183" s="117">
        <v>0</v>
      </c>
      <c r="E183" s="117">
        <v>0</v>
      </c>
      <c r="F183" s="117">
        <v>267548718</v>
      </c>
      <c r="G183" s="19"/>
      <c r="H183" s="74">
        <f t="shared" si="27"/>
        <v>0</v>
      </c>
      <c r="I183" s="8" t="e">
        <f t="shared" si="28"/>
        <v>#DIV/0!</v>
      </c>
      <c r="J183" s="5" t="e">
        <f t="shared" si="29"/>
        <v>#DIV/0!</v>
      </c>
      <c r="K183" s="21"/>
      <c r="L183" s="20">
        <f t="shared" si="30"/>
        <v>0</v>
      </c>
      <c r="M183" s="8" t="e">
        <f t="shared" si="31"/>
        <v>#DIV/0!</v>
      </c>
      <c r="N183" s="5" t="e">
        <f t="shared" si="32"/>
        <v>#DIV/0!</v>
      </c>
      <c r="O183" s="5">
        <f t="shared" si="33"/>
        <v>1</v>
      </c>
      <c r="P183" s="4" t="e">
        <f t="shared" si="34"/>
        <v>#DIV/0!</v>
      </c>
      <c r="Q183" s="4" t="e">
        <f t="shared" si="35"/>
        <v>#DIV/0!</v>
      </c>
      <c r="R183" s="8" t="e">
        <f t="shared" si="36"/>
        <v>#DIV/0!</v>
      </c>
      <c r="S183" s="22" t="e">
        <f t="shared" si="37"/>
        <v>#DIV/0!</v>
      </c>
    </row>
    <row r="184" spans="1:19" ht="12.75" x14ac:dyDescent="0.2">
      <c r="A184" s="95">
        <v>10028</v>
      </c>
      <c r="B184" s="115" t="s">
        <v>275</v>
      </c>
      <c r="C184" s="116">
        <v>0</v>
      </c>
      <c r="D184" s="117">
        <v>0</v>
      </c>
      <c r="E184" s="117">
        <v>0</v>
      </c>
      <c r="F184" s="117">
        <v>242066891</v>
      </c>
      <c r="G184" s="19"/>
      <c r="H184" s="74">
        <f t="shared" si="27"/>
        <v>0</v>
      </c>
      <c r="I184" s="8" t="e">
        <f t="shared" si="28"/>
        <v>#DIV/0!</v>
      </c>
      <c r="J184" s="5" t="e">
        <f t="shared" si="29"/>
        <v>#DIV/0!</v>
      </c>
      <c r="K184" s="21"/>
      <c r="L184" s="20">
        <f t="shared" si="30"/>
        <v>0</v>
      </c>
      <c r="M184" s="8" t="e">
        <f t="shared" si="31"/>
        <v>#DIV/0!</v>
      </c>
      <c r="N184" s="5" t="e">
        <f t="shared" si="32"/>
        <v>#DIV/0!</v>
      </c>
      <c r="O184" s="5">
        <f t="shared" si="33"/>
        <v>1</v>
      </c>
      <c r="P184" s="4" t="e">
        <f t="shared" si="34"/>
        <v>#DIV/0!</v>
      </c>
      <c r="Q184" s="4" t="e">
        <f t="shared" si="35"/>
        <v>#DIV/0!</v>
      </c>
      <c r="R184" s="8" t="e">
        <f t="shared" si="36"/>
        <v>#DIV/0!</v>
      </c>
      <c r="S184" s="22" t="e">
        <f t="shared" si="37"/>
        <v>#DIV/0!</v>
      </c>
    </row>
    <row r="185" spans="1:19" ht="12.75" x14ac:dyDescent="0.2">
      <c r="A185" s="95">
        <v>10027</v>
      </c>
      <c r="B185" s="115" t="s">
        <v>276</v>
      </c>
      <c r="C185" s="116">
        <v>0</v>
      </c>
      <c r="D185" s="117">
        <v>0</v>
      </c>
      <c r="E185" s="117">
        <v>0</v>
      </c>
      <c r="F185" s="117">
        <v>242066891</v>
      </c>
      <c r="G185" s="19"/>
      <c r="H185" s="74">
        <f t="shared" si="27"/>
        <v>0</v>
      </c>
      <c r="I185" s="8" t="e">
        <f t="shared" si="28"/>
        <v>#DIV/0!</v>
      </c>
      <c r="J185" s="5" t="e">
        <f t="shared" si="29"/>
        <v>#DIV/0!</v>
      </c>
      <c r="K185" s="21"/>
      <c r="L185" s="20">
        <f t="shared" si="30"/>
        <v>0</v>
      </c>
      <c r="M185" s="8" t="e">
        <f t="shared" si="31"/>
        <v>#DIV/0!</v>
      </c>
      <c r="N185" s="5" t="e">
        <f t="shared" si="32"/>
        <v>#DIV/0!</v>
      </c>
      <c r="O185" s="5">
        <f t="shared" si="33"/>
        <v>1</v>
      </c>
      <c r="P185" s="4" t="e">
        <f t="shared" si="34"/>
        <v>#DIV/0!</v>
      </c>
      <c r="Q185" s="4" t="e">
        <f t="shared" si="35"/>
        <v>#DIV/0!</v>
      </c>
      <c r="R185" s="8" t="e">
        <f t="shared" si="36"/>
        <v>#DIV/0!</v>
      </c>
      <c r="S185" s="22" t="e">
        <f t="shared" si="37"/>
        <v>#DIV/0!</v>
      </c>
    </row>
    <row r="186" spans="1:19" ht="12.75" x14ac:dyDescent="0.2">
      <c r="A186" s="95">
        <v>10026</v>
      </c>
      <c r="B186" s="115" t="s">
        <v>277</v>
      </c>
      <c r="C186" s="116">
        <v>0</v>
      </c>
      <c r="D186" s="117">
        <v>0</v>
      </c>
      <c r="E186" s="117">
        <v>0</v>
      </c>
      <c r="F186" s="117">
        <v>267548718</v>
      </c>
      <c r="G186" s="19"/>
      <c r="H186" s="74">
        <f t="shared" si="27"/>
        <v>0</v>
      </c>
      <c r="I186" s="8" t="e">
        <f t="shared" si="28"/>
        <v>#DIV/0!</v>
      </c>
      <c r="J186" s="5" t="e">
        <f t="shared" si="29"/>
        <v>#DIV/0!</v>
      </c>
      <c r="K186" s="21"/>
      <c r="L186" s="20">
        <f t="shared" si="30"/>
        <v>0</v>
      </c>
      <c r="M186" s="8" t="e">
        <f t="shared" si="31"/>
        <v>#DIV/0!</v>
      </c>
      <c r="N186" s="5" t="e">
        <f t="shared" si="32"/>
        <v>#DIV/0!</v>
      </c>
      <c r="O186" s="5">
        <f t="shared" si="33"/>
        <v>1</v>
      </c>
      <c r="P186" s="4" t="e">
        <f t="shared" si="34"/>
        <v>#DIV/0!</v>
      </c>
      <c r="Q186" s="4" t="e">
        <f t="shared" si="35"/>
        <v>#DIV/0!</v>
      </c>
      <c r="R186" s="8" t="e">
        <f t="shared" si="36"/>
        <v>#DIV/0!</v>
      </c>
      <c r="S186" s="22" t="e">
        <f t="shared" si="37"/>
        <v>#DIV/0!</v>
      </c>
    </row>
    <row r="187" spans="1:19" ht="12.75" x14ac:dyDescent="0.2">
      <c r="A187" s="95">
        <v>10025</v>
      </c>
      <c r="B187" s="115" t="s">
        <v>278</v>
      </c>
      <c r="C187" s="116">
        <v>0</v>
      </c>
      <c r="D187" s="117">
        <v>0</v>
      </c>
      <c r="E187" s="117">
        <v>0</v>
      </c>
      <c r="F187" s="117">
        <v>242066891</v>
      </c>
      <c r="G187" s="19"/>
      <c r="H187" s="74">
        <f t="shared" si="27"/>
        <v>0</v>
      </c>
      <c r="I187" s="8" t="e">
        <f t="shared" si="28"/>
        <v>#DIV/0!</v>
      </c>
      <c r="J187" s="5" t="e">
        <f t="shared" si="29"/>
        <v>#DIV/0!</v>
      </c>
      <c r="K187" s="21"/>
      <c r="L187" s="20">
        <f t="shared" si="30"/>
        <v>0</v>
      </c>
      <c r="M187" s="8" t="e">
        <f t="shared" si="31"/>
        <v>#DIV/0!</v>
      </c>
      <c r="N187" s="5" t="e">
        <f t="shared" si="32"/>
        <v>#DIV/0!</v>
      </c>
      <c r="O187" s="5">
        <f t="shared" si="33"/>
        <v>1</v>
      </c>
      <c r="P187" s="4" t="e">
        <f t="shared" si="34"/>
        <v>#DIV/0!</v>
      </c>
      <c r="Q187" s="4" t="e">
        <f t="shared" si="35"/>
        <v>#DIV/0!</v>
      </c>
      <c r="R187" s="8" t="e">
        <f t="shared" si="36"/>
        <v>#DIV/0!</v>
      </c>
      <c r="S187" s="22" t="e">
        <f t="shared" si="37"/>
        <v>#DIV/0!</v>
      </c>
    </row>
    <row r="188" spans="1:19" ht="12.75" x14ac:dyDescent="0.2">
      <c r="A188" s="127"/>
      <c r="B188" s="124" t="s">
        <v>279</v>
      </c>
      <c r="C188" s="125">
        <v>34681776.030000001</v>
      </c>
      <c r="D188" s="126">
        <v>0</v>
      </c>
      <c r="E188" s="126">
        <v>0</v>
      </c>
      <c r="F188" s="126">
        <v>1891733238</v>
      </c>
      <c r="G188" s="19"/>
      <c r="H188" s="74">
        <f t="shared" si="27"/>
        <v>-34681776.030000001</v>
      </c>
      <c r="I188" s="8">
        <f t="shared" si="28"/>
        <v>-1</v>
      </c>
      <c r="J188" s="5">
        <f t="shared" si="29"/>
        <v>0</v>
      </c>
      <c r="K188" s="21"/>
      <c r="L188" s="20">
        <f t="shared" si="30"/>
        <v>0</v>
      </c>
      <c r="M188" s="8" t="e">
        <f t="shared" si="31"/>
        <v>#DIV/0!</v>
      </c>
      <c r="N188" s="5" t="e">
        <f t="shared" si="32"/>
        <v>#DIV/0!</v>
      </c>
      <c r="O188" s="5">
        <f t="shared" si="33"/>
        <v>1</v>
      </c>
      <c r="P188" s="4" t="e">
        <f t="shared" si="34"/>
        <v>#DIV/0!</v>
      </c>
      <c r="Q188" s="4" t="e">
        <f t="shared" si="35"/>
        <v>#DIV/0!</v>
      </c>
      <c r="R188" s="8" t="e">
        <f t="shared" si="36"/>
        <v>#DIV/0!</v>
      </c>
      <c r="S188" s="22" t="e">
        <f t="shared" si="37"/>
        <v>#DIV/0!</v>
      </c>
    </row>
    <row r="189" spans="1:19" ht="12.75" x14ac:dyDescent="0.2">
      <c r="A189" s="95">
        <v>10024</v>
      </c>
      <c r="B189" s="115" t="s">
        <v>280</v>
      </c>
      <c r="C189" s="116">
        <v>28375998.57</v>
      </c>
      <c r="D189" s="117">
        <v>0</v>
      </c>
      <c r="E189" s="117">
        <v>0</v>
      </c>
      <c r="F189" s="117">
        <v>315288873</v>
      </c>
      <c r="G189" s="19"/>
      <c r="H189" s="74">
        <f t="shared" si="27"/>
        <v>-28375998.57</v>
      </c>
      <c r="I189" s="8">
        <f t="shared" si="28"/>
        <v>-1</v>
      </c>
      <c r="J189" s="5">
        <f t="shared" si="29"/>
        <v>0</v>
      </c>
      <c r="K189" s="21"/>
      <c r="L189" s="20">
        <f t="shared" si="30"/>
        <v>0</v>
      </c>
      <c r="M189" s="8" t="e">
        <f t="shared" si="31"/>
        <v>#DIV/0!</v>
      </c>
      <c r="N189" s="5" t="e">
        <f t="shared" si="32"/>
        <v>#DIV/0!</v>
      </c>
      <c r="O189" s="5">
        <f t="shared" si="33"/>
        <v>1</v>
      </c>
      <c r="P189" s="4" t="e">
        <f t="shared" si="34"/>
        <v>#DIV/0!</v>
      </c>
      <c r="Q189" s="4" t="e">
        <f t="shared" si="35"/>
        <v>#DIV/0!</v>
      </c>
      <c r="R189" s="8" t="e">
        <f t="shared" si="36"/>
        <v>#DIV/0!</v>
      </c>
      <c r="S189" s="22" t="e">
        <f t="shared" si="37"/>
        <v>#DIV/0!</v>
      </c>
    </row>
    <row r="190" spans="1:19" ht="12.75" x14ac:dyDescent="0.2">
      <c r="A190" s="95">
        <v>10023</v>
      </c>
      <c r="B190" s="115" t="s">
        <v>281</v>
      </c>
      <c r="C190" s="116">
        <v>6305777.46</v>
      </c>
      <c r="D190" s="117">
        <v>0</v>
      </c>
      <c r="E190" s="117">
        <v>0</v>
      </c>
      <c r="F190" s="117">
        <v>315288873</v>
      </c>
      <c r="G190" s="19"/>
      <c r="H190" s="74">
        <f t="shared" si="27"/>
        <v>-6305777.46</v>
      </c>
      <c r="I190" s="8">
        <f t="shared" si="28"/>
        <v>-1</v>
      </c>
      <c r="J190" s="5">
        <f t="shared" si="29"/>
        <v>0</v>
      </c>
      <c r="K190" s="21"/>
      <c r="L190" s="20">
        <f t="shared" si="30"/>
        <v>0</v>
      </c>
      <c r="M190" s="8" t="e">
        <f t="shared" si="31"/>
        <v>#DIV/0!</v>
      </c>
      <c r="N190" s="5" t="e">
        <f t="shared" si="32"/>
        <v>#DIV/0!</v>
      </c>
      <c r="O190" s="5">
        <f t="shared" si="33"/>
        <v>1</v>
      </c>
      <c r="P190" s="4" t="e">
        <f t="shared" si="34"/>
        <v>#DIV/0!</v>
      </c>
      <c r="Q190" s="4" t="e">
        <f t="shared" si="35"/>
        <v>#DIV/0!</v>
      </c>
      <c r="R190" s="8" t="e">
        <f t="shared" si="36"/>
        <v>#DIV/0!</v>
      </c>
      <c r="S190" s="22" t="e">
        <f t="shared" si="37"/>
        <v>#DIV/0!</v>
      </c>
    </row>
    <row r="191" spans="1:19" ht="12.75" x14ac:dyDescent="0.2">
      <c r="A191" s="95">
        <v>10022</v>
      </c>
      <c r="B191" s="115" t="s">
        <v>282</v>
      </c>
      <c r="C191" s="116">
        <v>0</v>
      </c>
      <c r="D191" s="117">
        <v>0</v>
      </c>
      <c r="E191" s="117">
        <v>0</v>
      </c>
      <c r="F191" s="117">
        <v>315288873</v>
      </c>
      <c r="G191" s="19"/>
      <c r="H191" s="74">
        <f t="shared" si="27"/>
        <v>0</v>
      </c>
      <c r="I191" s="8" t="e">
        <f t="shared" si="28"/>
        <v>#DIV/0!</v>
      </c>
      <c r="J191" s="5" t="e">
        <f t="shared" si="29"/>
        <v>#DIV/0!</v>
      </c>
      <c r="K191" s="21"/>
      <c r="L191" s="20">
        <f t="shared" si="30"/>
        <v>0</v>
      </c>
      <c r="M191" s="8" t="e">
        <f t="shared" si="31"/>
        <v>#DIV/0!</v>
      </c>
      <c r="N191" s="5" t="e">
        <f t="shared" si="32"/>
        <v>#DIV/0!</v>
      </c>
      <c r="O191" s="5">
        <f t="shared" si="33"/>
        <v>1</v>
      </c>
      <c r="P191" s="4" t="e">
        <f t="shared" si="34"/>
        <v>#DIV/0!</v>
      </c>
      <c r="Q191" s="4" t="e">
        <f t="shared" si="35"/>
        <v>#DIV/0!</v>
      </c>
      <c r="R191" s="8" t="e">
        <f t="shared" si="36"/>
        <v>#DIV/0!</v>
      </c>
      <c r="S191" s="22" t="e">
        <f t="shared" si="37"/>
        <v>#DIV/0!</v>
      </c>
    </row>
    <row r="192" spans="1:19" ht="12.75" x14ac:dyDescent="0.2">
      <c r="A192" s="95">
        <v>10021</v>
      </c>
      <c r="B192" s="115" t="s">
        <v>283</v>
      </c>
      <c r="C192" s="116">
        <v>0</v>
      </c>
      <c r="D192" s="117">
        <v>0</v>
      </c>
      <c r="E192" s="117">
        <v>0</v>
      </c>
      <c r="F192" s="117">
        <v>315288873</v>
      </c>
      <c r="G192" s="19"/>
      <c r="H192" s="74">
        <f t="shared" si="27"/>
        <v>0</v>
      </c>
      <c r="I192" s="8" t="e">
        <f t="shared" si="28"/>
        <v>#DIV/0!</v>
      </c>
      <c r="J192" s="5" t="e">
        <f t="shared" si="29"/>
        <v>#DIV/0!</v>
      </c>
      <c r="K192" s="21"/>
      <c r="L192" s="20">
        <f t="shared" si="30"/>
        <v>0</v>
      </c>
      <c r="M192" s="8" t="e">
        <f t="shared" si="31"/>
        <v>#DIV/0!</v>
      </c>
      <c r="N192" s="5" t="e">
        <f t="shared" si="32"/>
        <v>#DIV/0!</v>
      </c>
      <c r="O192" s="5">
        <f t="shared" si="33"/>
        <v>1</v>
      </c>
      <c r="P192" s="4" t="e">
        <f t="shared" si="34"/>
        <v>#DIV/0!</v>
      </c>
      <c r="Q192" s="4" t="e">
        <f t="shared" si="35"/>
        <v>#DIV/0!</v>
      </c>
      <c r="R192" s="8" t="e">
        <f t="shared" si="36"/>
        <v>#DIV/0!</v>
      </c>
      <c r="S192" s="22" t="e">
        <f t="shared" si="37"/>
        <v>#DIV/0!</v>
      </c>
    </row>
    <row r="193" spans="1:19" ht="12.75" x14ac:dyDescent="0.2">
      <c r="A193" s="95">
        <v>10020</v>
      </c>
      <c r="B193" s="115" t="s">
        <v>284</v>
      </c>
      <c r="C193" s="116">
        <v>0</v>
      </c>
      <c r="D193" s="117">
        <v>0</v>
      </c>
      <c r="E193" s="117">
        <v>0</v>
      </c>
      <c r="F193" s="117">
        <v>315288873</v>
      </c>
      <c r="G193" s="19"/>
      <c r="H193" s="74">
        <f t="shared" si="27"/>
        <v>0</v>
      </c>
      <c r="I193" s="8" t="e">
        <f t="shared" si="28"/>
        <v>#DIV/0!</v>
      </c>
      <c r="J193" s="5" t="e">
        <f t="shared" si="29"/>
        <v>#DIV/0!</v>
      </c>
      <c r="K193" s="21"/>
      <c r="L193" s="20">
        <f t="shared" si="30"/>
        <v>0</v>
      </c>
      <c r="M193" s="8" t="e">
        <f t="shared" si="31"/>
        <v>#DIV/0!</v>
      </c>
      <c r="N193" s="5" t="e">
        <f t="shared" si="32"/>
        <v>#DIV/0!</v>
      </c>
      <c r="O193" s="5">
        <f t="shared" si="33"/>
        <v>1</v>
      </c>
      <c r="P193" s="4" t="e">
        <f t="shared" si="34"/>
        <v>#DIV/0!</v>
      </c>
      <c r="Q193" s="4" t="e">
        <f t="shared" si="35"/>
        <v>#DIV/0!</v>
      </c>
      <c r="R193" s="8" t="e">
        <f t="shared" si="36"/>
        <v>#DIV/0!</v>
      </c>
      <c r="S193" s="22" t="e">
        <f t="shared" si="37"/>
        <v>#DIV/0!</v>
      </c>
    </row>
    <row r="194" spans="1:19" ht="13.5" thickBot="1" x14ac:dyDescent="0.25">
      <c r="A194" s="128">
        <v>10019</v>
      </c>
      <c r="B194" s="129" t="s">
        <v>285</v>
      </c>
      <c r="C194" s="130">
        <v>0</v>
      </c>
      <c r="D194" s="131">
        <v>0</v>
      </c>
      <c r="E194" s="131">
        <v>0</v>
      </c>
      <c r="F194" s="131">
        <v>315288873</v>
      </c>
      <c r="G194" s="14"/>
      <c r="H194" s="75">
        <f t="shared" si="27"/>
        <v>0</v>
      </c>
      <c r="I194" s="15" t="e">
        <f t="shared" si="28"/>
        <v>#DIV/0!</v>
      </c>
      <c r="J194" s="16" t="e">
        <f t="shared" si="29"/>
        <v>#DIV/0!</v>
      </c>
      <c r="K194" s="17"/>
      <c r="L194" s="12">
        <f t="shared" si="30"/>
        <v>0</v>
      </c>
      <c r="M194" s="15" t="e">
        <f t="shared" si="31"/>
        <v>#DIV/0!</v>
      </c>
      <c r="N194" s="16" t="e">
        <f t="shared" si="32"/>
        <v>#DIV/0!</v>
      </c>
      <c r="O194" s="16">
        <f t="shared" si="33"/>
        <v>1</v>
      </c>
      <c r="P194" s="13" t="e">
        <f t="shared" si="34"/>
        <v>#DIV/0!</v>
      </c>
      <c r="Q194" s="13" t="e">
        <f t="shared" si="35"/>
        <v>#DIV/0!</v>
      </c>
      <c r="R194" s="15" t="e">
        <f t="shared" si="36"/>
        <v>#DIV/0!</v>
      </c>
      <c r="S194" s="18" t="e">
        <f t="shared" si="37"/>
        <v>#DIV/0!</v>
      </c>
    </row>
  </sheetData>
  <mergeCells count="14">
    <mergeCell ref="D3:CN6"/>
    <mergeCell ref="C27:G27"/>
    <mergeCell ref="H27:K27"/>
    <mergeCell ref="L27:S27"/>
    <mergeCell ref="A27:A28"/>
    <mergeCell ref="B27:B28"/>
    <mergeCell ref="A24:S25"/>
    <mergeCell ref="A26:G26"/>
    <mergeCell ref="A13:S14"/>
    <mergeCell ref="C17:G17"/>
    <mergeCell ref="H17:K17"/>
    <mergeCell ref="L17:S17"/>
    <mergeCell ref="A15:G15"/>
    <mergeCell ref="A17:B18"/>
  </mergeCells>
  <conditionalFormatting sqref="H19:I19">
    <cfRule type="cellIs" dxfId="85" priority="72" operator="greaterThanOrEqual">
      <formula>0</formula>
    </cfRule>
    <cfRule type="cellIs" dxfId="84" priority="73" operator="lessThan">
      <formula>0</formula>
    </cfRule>
  </conditionalFormatting>
  <conditionalFormatting sqref="J19">
    <cfRule type="cellIs" dxfId="83" priority="66" operator="greaterThanOrEqual">
      <formula>1</formula>
    </cfRule>
    <cfRule type="cellIs" dxfId="82" priority="67" operator="lessThan">
      <formula>1</formula>
    </cfRule>
  </conditionalFormatting>
  <conditionalFormatting sqref="L19:M19">
    <cfRule type="cellIs" dxfId="81" priority="70" operator="greaterThanOrEqual">
      <formula>0</formula>
    </cfRule>
    <cfRule type="cellIs" dxfId="80" priority="71" operator="lessThan">
      <formula>0</formula>
    </cfRule>
  </conditionalFormatting>
  <conditionalFormatting sqref="N19">
    <cfRule type="cellIs" dxfId="79" priority="64" operator="greaterThanOrEqual">
      <formula>1</formula>
    </cfRule>
    <cfRule type="cellIs" dxfId="78" priority="65" operator="lessThan">
      <formula>1</formula>
    </cfRule>
  </conditionalFormatting>
  <conditionalFormatting sqref="Q19:R19">
    <cfRule type="cellIs" dxfId="77" priority="68" operator="greaterThanOrEqual">
      <formula>0</formula>
    </cfRule>
    <cfRule type="cellIs" dxfId="76" priority="69" operator="lessThan">
      <formula>0</formula>
    </cfRule>
  </conditionalFormatting>
  <conditionalFormatting sqref="H20:I20">
    <cfRule type="cellIs" dxfId="75" priority="32" operator="greaterThanOrEqual">
      <formula>0</formula>
    </cfRule>
    <cfRule type="cellIs" dxfId="74" priority="33" operator="lessThan">
      <formula>0</formula>
    </cfRule>
  </conditionalFormatting>
  <conditionalFormatting sqref="J20">
    <cfRule type="cellIs" dxfId="73" priority="26" operator="greaterThanOrEqual">
      <formula>1</formula>
    </cfRule>
    <cfRule type="cellIs" dxfId="72" priority="27" operator="lessThan">
      <formula>1</formula>
    </cfRule>
  </conditionalFormatting>
  <conditionalFormatting sqref="L20:M20">
    <cfRule type="cellIs" dxfId="71" priority="30" operator="greaterThanOrEqual">
      <formula>0</formula>
    </cfRule>
    <cfRule type="cellIs" dxfId="70" priority="31" operator="lessThan">
      <formula>0</formula>
    </cfRule>
  </conditionalFormatting>
  <conditionalFormatting sqref="N20">
    <cfRule type="cellIs" dxfId="69" priority="24" operator="greaterThanOrEqual">
      <formula>1</formula>
    </cfRule>
    <cfRule type="cellIs" dxfId="68" priority="25" operator="lessThan">
      <formula>1</formula>
    </cfRule>
  </conditionalFormatting>
  <conditionalFormatting sqref="Q20:R20">
    <cfRule type="cellIs" dxfId="67" priority="28" operator="greaterThanOrEqual">
      <formula>0</formula>
    </cfRule>
    <cfRule type="cellIs" dxfId="66" priority="29" operator="lessThan">
      <formula>0</formula>
    </cfRule>
  </conditionalFormatting>
  <conditionalFormatting sqref="H21:I21">
    <cfRule type="cellIs" dxfId="65" priority="22" operator="greaterThanOrEqual">
      <formula>0</formula>
    </cfRule>
    <cfRule type="cellIs" dxfId="64" priority="23" operator="lessThan">
      <formula>0</formula>
    </cfRule>
  </conditionalFormatting>
  <conditionalFormatting sqref="J21">
    <cfRule type="cellIs" dxfId="63" priority="16" operator="greaterThanOrEqual">
      <formula>1</formula>
    </cfRule>
    <cfRule type="cellIs" dxfId="62" priority="17" operator="lessThan">
      <formula>1</formula>
    </cfRule>
  </conditionalFormatting>
  <conditionalFormatting sqref="L21:M21">
    <cfRule type="cellIs" dxfId="61" priority="20" operator="greaterThanOrEqual">
      <formula>0</formula>
    </cfRule>
    <cfRule type="cellIs" dxfId="60" priority="21" operator="lessThan">
      <formula>0</formula>
    </cfRule>
  </conditionalFormatting>
  <conditionalFormatting sqref="N21">
    <cfRule type="cellIs" dxfId="59" priority="14" operator="greaterThanOrEqual">
      <formula>1</formula>
    </cfRule>
    <cfRule type="cellIs" dxfId="58" priority="15" operator="lessThan">
      <formula>1</formula>
    </cfRule>
  </conditionalFormatting>
  <conditionalFormatting sqref="Q21:R21">
    <cfRule type="cellIs" dxfId="57" priority="18" operator="greaterThanOrEqual">
      <formula>0</formula>
    </cfRule>
    <cfRule type="cellIs" dxfId="56" priority="19" operator="lessThan">
      <formula>0</formula>
    </cfRule>
  </conditionalFormatting>
  <conditionalFormatting sqref="N29:N194">
    <cfRule type="cellIs" dxfId="55" priority="1" operator="greaterThanOrEqual">
      <formula>1</formula>
    </cfRule>
    <cfRule type="cellIs" dxfId="54" priority="2" operator="lessThan">
      <formula>1</formula>
    </cfRule>
  </conditionalFormatting>
  <conditionalFormatting sqref="A30:B30">
    <cfRule type="duplicateValues" dxfId="53" priority="13" stopIfTrue="1"/>
  </conditionalFormatting>
  <conditionalFormatting sqref="B29">
    <cfRule type="duplicateValues" dxfId="52" priority="12" stopIfTrue="1"/>
  </conditionalFormatting>
  <conditionalFormatting sqref="B108">
    <cfRule type="duplicateValues" dxfId="51" priority="11" stopIfTrue="1"/>
  </conditionalFormatting>
  <conditionalFormatting sqref="H29:I194">
    <cfRule type="cellIs" dxfId="50" priority="9" operator="greaterThanOrEqual">
      <formula>0</formula>
    </cfRule>
    <cfRule type="cellIs" dxfId="49" priority="10" operator="lessThan">
      <formula>0</formula>
    </cfRule>
  </conditionalFormatting>
  <conditionalFormatting sqref="J29:J194">
    <cfRule type="cellIs" dxfId="48" priority="3" operator="greaterThanOrEqual">
      <formula>1</formula>
    </cfRule>
    <cfRule type="cellIs" dxfId="47" priority="4" operator="lessThan">
      <formula>1</formula>
    </cfRule>
  </conditionalFormatting>
  <conditionalFormatting sqref="L29:M194">
    <cfRule type="cellIs" dxfId="46" priority="7" operator="greaterThanOrEqual">
      <formula>0</formula>
    </cfRule>
    <cfRule type="cellIs" dxfId="45" priority="8" operator="lessThan">
      <formula>0</formula>
    </cfRule>
  </conditionalFormatting>
  <conditionalFormatting sqref="Q29:R194">
    <cfRule type="cellIs" dxfId="44" priority="5" operator="greaterThanOrEqual">
      <formula>0</formula>
    </cfRule>
    <cfRule type="cellIs" dxfId="43" priority="6" operator="lessThan">
      <formula>0</formula>
    </cfRule>
  </conditionalFormatting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579F-D7D4-4275-A518-C11CBC704AC3}">
  <dimension ref="A1:J71"/>
  <sheetViews>
    <sheetView showGridLines="0" topLeftCell="A17" zoomScale="90" zoomScaleNormal="90" workbookViewId="0">
      <selection activeCell="L20" sqref="L20"/>
    </sheetView>
  </sheetViews>
  <sheetFormatPr baseColWidth="10" defaultColWidth="11.42578125" defaultRowHeight="12" x14ac:dyDescent="0.25"/>
  <cols>
    <col min="1" max="1" width="1.85546875" style="2" customWidth="1"/>
    <col min="2" max="2" width="19.42578125" style="2" customWidth="1"/>
    <col min="3" max="3" width="14.7109375" style="2" bestFit="1" customWidth="1"/>
    <col min="4" max="4" width="7.85546875" style="2" customWidth="1"/>
    <col min="5" max="5" width="19.28515625" style="2" bestFit="1" customWidth="1"/>
    <col min="6" max="6" width="14.28515625" style="2" bestFit="1" customWidth="1"/>
    <col min="7" max="7" width="8.140625" style="2" customWidth="1"/>
    <col min="8" max="8" width="23.85546875" style="2" customWidth="1"/>
    <col min="9" max="9" width="15.28515625" style="2" customWidth="1"/>
    <col min="10" max="10" width="5.5703125" style="2" customWidth="1"/>
    <col min="11" max="14" width="12.7109375" style="2" customWidth="1"/>
    <col min="15" max="42" width="12.28515625" style="2" bestFit="1" customWidth="1"/>
    <col min="43" max="54" width="13.7109375" style="2" bestFit="1" customWidth="1"/>
    <col min="55" max="16384" width="11.42578125" style="2"/>
  </cols>
  <sheetData>
    <row r="1" spans="1:10" ht="12" customHeight="1" x14ac:dyDescent="0.25">
      <c r="A1" s="133" t="s">
        <v>27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12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ht="12" customHeight="1" x14ac:dyDescent="0.25">
      <c r="A3" s="36"/>
      <c r="B3" s="37"/>
      <c r="C3" s="37"/>
      <c r="D3" s="37"/>
      <c r="E3" s="37"/>
      <c r="F3" s="37"/>
      <c r="G3" s="37"/>
      <c r="H3" s="37"/>
      <c r="I3" s="37"/>
      <c r="J3" s="40"/>
    </row>
    <row r="4" spans="1:10" ht="12" customHeight="1" x14ac:dyDescent="0.25">
      <c r="A4" s="38"/>
      <c r="B4" s="160" t="s">
        <v>30</v>
      </c>
      <c r="C4" s="160"/>
      <c r="D4" s="160"/>
      <c r="E4" s="161"/>
      <c r="F4" s="25">
        <f>+'1_DATOS DE ENTRADA'!B10</f>
        <v>50</v>
      </c>
      <c r="G4" s="25" t="str">
        <f>'1_DATOS DE ENTRADA'!$B$5&amp;""&amp;F4</f>
        <v>S50</v>
      </c>
      <c r="H4" s="39"/>
      <c r="I4" s="39"/>
      <c r="J4" s="41"/>
    </row>
    <row r="5" spans="1:10" ht="12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41"/>
    </row>
    <row r="6" spans="1:10" x14ac:dyDescent="0.25">
      <c r="A6" s="33"/>
      <c r="B6" s="24" t="s">
        <v>5</v>
      </c>
      <c r="C6" s="4">
        <f>+'1_DATOS DE ENTRADA'!B7</f>
        <v>30687744863.1647</v>
      </c>
      <c r="D6" s="34"/>
      <c r="E6" s="24" t="s">
        <v>28</v>
      </c>
      <c r="F6" s="43">
        <f>+'1_DATOS DE ENTRADA'!B8</f>
        <v>45082</v>
      </c>
      <c r="G6" s="34"/>
      <c r="H6" s="24" t="s">
        <v>31</v>
      </c>
      <c r="I6" s="44">
        <f>+C35/C6</f>
        <v>0.21103269692459814</v>
      </c>
      <c r="J6" s="28"/>
    </row>
    <row r="7" spans="1:10" x14ac:dyDescent="0.25">
      <c r="A7" s="32"/>
      <c r="B7" s="24" t="str">
        <f>"DURACIÓN"&amp;" "&amp;'1_DATOS DE ENTRADA'!$B$4</f>
        <v>DURACIÓN SEMANA</v>
      </c>
      <c r="C7" s="35">
        <f>+'1_DATOS DE ENTRADA'!B6</f>
        <v>88</v>
      </c>
      <c r="E7" s="24" t="s">
        <v>29</v>
      </c>
      <c r="F7" s="43">
        <f>+'1_DATOS DE ENTRADA'!B9</f>
        <v>45688</v>
      </c>
      <c r="H7" s="24" t="s">
        <v>32</v>
      </c>
      <c r="I7" s="44">
        <f>+C34/C6</f>
        <v>0.32541813535466624</v>
      </c>
      <c r="J7" s="28"/>
    </row>
    <row r="8" spans="1:10" x14ac:dyDescent="0.25">
      <c r="A8" s="32"/>
      <c r="J8" s="28"/>
    </row>
    <row r="9" spans="1:10" x14ac:dyDescent="0.25">
      <c r="A9" s="32"/>
      <c r="J9" s="28"/>
    </row>
    <row r="10" spans="1:10" x14ac:dyDescent="0.25">
      <c r="A10" s="32"/>
      <c r="J10" s="28"/>
    </row>
    <row r="11" spans="1:10" x14ac:dyDescent="0.25">
      <c r="A11" s="32"/>
      <c r="J11" s="28"/>
    </row>
    <row r="12" spans="1:10" x14ac:dyDescent="0.25">
      <c r="A12" s="32"/>
      <c r="J12" s="28"/>
    </row>
    <row r="13" spans="1:10" x14ac:dyDescent="0.25">
      <c r="A13" s="32"/>
      <c r="J13" s="28"/>
    </row>
    <row r="14" spans="1:10" x14ac:dyDescent="0.25">
      <c r="A14" s="32"/>
      <c r="J14" s="28"/>
    </row>
    <row r="15" spans="1:10" x14ac:dyDescent="0.25">
      <c r="A15" s="32"/>
      <c r="J15" s="28"/>
    </row>
    <row r="16" spans="1:10" x14ac:dyDescent="0.25">
      <c r="A16" s="32"/>
      <c r="J16" s="28"/>
    </row>
    <row r="17" spans="1:10" x14ac:dyDescent="0.25">
      <c r="A17" s="32"/>
      <c r="J17" s="28"/>
    </row>
    <row r="18" spans="1:10" x14ac:dyDescent="0.25">
      <c r="A18" s="32"/>
      <c r="J18" s="28"/>
    </row>
    <row r="19" spans="1:10" x14ac:dyDescent="0.25">
      <c r="A19" s="32"/>
      <c r="J19" s="28"/>
    </row>
    <row r="20" spans="1:10" x14ac:dyDescent="0.25">
      <c r="A20" s="32"/>
      <c r="J20" s="28"/>
    </row>
    <row r="21" spans="1:10" x14ac:dyDescent="0.25">
      <c r="A21" s="32"/>
      <c r="J21" s="28"/>
    </row>
    <row r="22" spans="1:10" x14ac:dyDescent="0.25">
      <c r="A22" s="32"/>
      <c r="J22" s="28"/>
    </row>
    <row r="23" spans="1:10" x14ac:dyDescent="0.25">
      <c r="A23" s="32"/>
      <c r="J23" s="28"/>
    </row>
    <row r="24" spans="1:10" x14ac:dyDescent="0.25">
      <c r="A24" s="32"/>
      <c r="J24" s="28"/>
    </row>
    <row r="25" spans="1:10" x14ac:dyDescent="0.25">
      <c r="A25" s="32"/>
      <c r="J25" s="28"/>
    </row>
    <row r="26" spans="1:10" x14ac:dyDescent="0.25">
      <c r="A26" s="32"/>
      <c r="J26" s="28"/>
    </row>
    <row r="27" spans="1:10" x14ac:dyDescent="0.25">
      <c r="A27" s="32"/>
      <c r="J27" s="28"/>
    </row>
    <row r="28" spans="1:10" x14ac:dyDescent="0.25">
      <c r="A28" s="32"/>
      <c r="J28" s="28"/>
    </row>
    <row r="29" spans="1:10" x14ac:dyDescent="0.25">
      <c r="A29" s="32"/>
      <c r="J29" s="28"/>
    </row>
    <row r="30" spans="1:10" x14ac:dyDescent="0.25">
      <c r="A30" s="32"/>
      <c r="J30" s="28"/>
    </row>
    <row r="31" spans="1:10" x14ac:dyDescent="0.25">
      <c r="A31" s="32"/>
      <c r="J31" s="28"/>
    </row>
    <row r="32" spans="1:10" x14ac:dyDescent="0.25">
      <c r="A32" s="32"/>
      <c r="B32" s="162" t="s">
        <v>27</v>
      </c>
      <c r="C32" s="162"/>
      <c r="E32" s="162" t="s">
        <v>33</v>
      </c>
      <c r="F32" s="162"/>
      <c r="H32" s="162" t="s">
        <v>20</v>
      </c>
      <c r="I32" s="162"/>
      <c r="J32" s="28"/>
    </row>
    <row r="33" spans="1:10" x14ac:dyDescent="0.25">
      <c r="A33" s="32"/>
      <c r="B33" s="3"/>
      <c r="C33" s="3"/>
      <c r="E33" s="3"/>
      <c r="F33" s="3"/>
      <c r="H33" s="3"/>
      <c r="I33" s="3"/>
      <c r="J33" s="28"/>
    </row>
    <row r="34" spans="1:10" x14ac:dyDescent="0.25">
      <c r="A34" s="32"/>
      <c r="B34" s="24" t="s">
        <v>2</v>
      </c>
      <c r="C34" s="4">
        <f>+'1_DATOS DE ENTRADA'!C19</f>
        <v>9986348711.6107941</v>
      </c>
      <c r="E34" s="24" t="s">
        <v>34</v>
      </c>
      <c r="F34" s="4">
        <f>+'1_DATOS DE ENTRADA'!H19</f>
        <v>-3510231150.6031647</v>
      </c>
      <c r="H34" s="24" t="s">
        <v>35</v>
      </c>
      <c r="I34" s="4">
        <f>+'1_DATOS DE ENTRADA'!L19</f>
        <v>-435195100.09971237</v>
      </c>
      <c r="J34" s="28"/>
    </row>
    <row r="35" spans="1:10" x14ac:dyDescent="0.25">
      <c r="A35" s="32"/>
      <c r="B35" s="24" t="s">
        <v>3</v>
      </c>
      <c r="C35" s="4">
        <f>+'1_DATOS DE ENTRADA'!D19</f>
        <v>6476117561.0076294</v>
      </c>
      <c r="E35" s="24" t="s">
        <v>36</v>
      </c>
      <c r="F35" s="44">
        <f>+'1_DATOS DE ENTRADA'!I19</f>
        <v>-0.3515029618905593</v>
      </c>
      <c r="H35" s="24" t="s">
        <v>37</v>
      </c>
      <c r="I35" s="44">
        <f>+'1_DATOS DE ENTRADA'!M19</f>
        <v>-6.7199999999999954E-2</v>
      </c>
      <c r="J35" s="28"/>
    </row>
    <row r="36" spans="1:10" x14ac:dyDescent="0.25">
      <c r="A36" s="32"/>
      <c r="B36" s="24" t="s">
        <v>4</v>
      </c>
      <c r="C36" s="4">
        <f>+'1_DATOS DE ENTRADA'!E19</f>
        <v>6911312661.1073418</v>
      </c>
      <c r="E36" s="24" t="s">
        <v>9</v>
      </c>
      <c r="F36" s="5">
        <f>+'1_DATOS DE ENTRADA'!J19</f>
        <v>0.6484970381094407</v>
      </c>
      <c r="H36" s="24" t="s">
        <v>14</v>
      </c>
      <c r="I36" s="5">
        <f>+'1_DATOS DE ENTRADA'!N19</f>
        <v>0.93703148425787108</v>
      </c>
      <c r="J36" s="28"/>
    </row>
    <row r="37" spans="1:10" x14ac:dyDescent="0.25">
      <c r="A37" s="32"/>
      <c r="E37" s="24" t="s">
        <v>10</v>
      </c>
      <c r="F37" s="45">
        <f>+'1_DATOS DE ENTRADA'!K19</f>
        <v>135.69838384543104</v>
      </c>
      <c r="H37" s="24" t="s">
        <v>15</v>
      </c>
      <c r="I37" s="5">
        <f>+'1_DATOS DE ENTRADA'!O19</f>
        <v>1.0183036334636471</v>
      </c>
      <c r="J37" s="28"/>
    </row>
    <row r="38" spans="1:10" x14ac:dyDescent="0.25">
      <c r="A38" s="32"/>
      <c r="H38" s="24" t="s">
        <v>38</v>
      </c>
      <c r="I38" s="4">
        <f>+'1_DATOS DE ENTRADA'!P19</f>
        <v>32749961317.969368</v>
      </c>
      <c r="J38" s="28"/>
    </row>
    <row r="39" spans="1:10" x14ac:dyDescent="0.25">
      <c r="A39" s="32"/>
      <c r="H39" s="24" t="s">
        <v>39</v>
      </c>
      <c r="I39" s="4">
        <f>+'1_DATOS DE ENTRADA'!Q19</f>
        <v>-2062216454.8046684</v>
      </c>
      <c r="J39" s="28"/>
    </row>
    <row r="40" spans="1:10" x14ac:dyDescent="0.25">
      <c r="A40" s="32"/>
      <c r="H40" s="24" t="s">
        <v>40</v>
      </c>
      <c r="I40" s="44">
        <f>+'1_DATOS DE ENTRADA'!R19</f>
        <v>-6.7200000000000024E-2</v>
      </c>
      <c r="J40" s="28"/>
    </row>
    <row r="41" spans="1:10" x14ac:dyDescent="0.25">
      <c r="A41" s="32"/>
      <c r="H41" s="24" t="s">
        <v>41</v>
      </c>
      <c r="I41" s="4">
        <f>+'1_DATOS DE ENTRADA'!S19</f>
        <v>25838648656.862026</v>
      </c>
      <c r="J41" s="28"/>
    </row>
    <row r="42" spans="1:10" x14ac:dyDescent="0.25">
      <c r="A42" s="29"/>
      <c r="B42" s="30"/>
      <c r="C42" s="30"/>
      <c r="D42" s="30"/>
      <c r="E42" s="30"/>
      <c r="F42" s="30"/>
      <c r="G42" s="30"/>
      <c r="H42" s="30"/>
      <c r="I42" s="30"/>
      <c r="J42" s="31"/>
    </row>
    <row r="43" spans="1:10" x14ac:dyDescent="0.25">
      <c r="A43" s="133" t="s">
        <v>42</v>
      </c>
      <c r="B43" s="133"/>
      <c r="C43" s="133"/>
      <c r="D43" s="133"/>
      <c r="E43" s="133"/>
      <c r="F43" s="133"/>
      <c r="G43" s="133"/>
      <c r="H43" s="133"/>
      <c r="I43" s="133"/>
      <c r="J43" s="133"/>
    </row>
    <row r="44" spans="1:10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x14ac:dyDescent="0.25">
      <c r="A45" s="47"/>
      <c r="B45" s="48"/>
      <c r="C45" s="48"/>
      <c r="D45" s="48"/>
      <c r="E45" s="48"/>
      <c r="F45" s="48"/>
      <c r="G45" s="48"/>
      <c r="H45" s="48"/>
      <c r="I45" s="48"/>
      <c r="J45" s="49"/>
    </row>
    <row r="46" spans="1:10" ht="24.95" customHeight="1" x14ac:dyDescent="0.25">
      <c r="A46" s="32"/>
      <c r="B46" s="156" t="s">
        <v>49</v>
      </c>
      <c r="C46" s="156"/>
      <c r="D46" s="156"/>
      <c r="E46" s="60">
        <f>+C6</f>
        <v>30687744863.1647</v>
      </c>
      <c r="F46" s="34"/>
      <c r="G46" s="34"/>
      <c r="H46" s="34"/>
      <c r="I46" s="34"/>
      <c r="J46" s="28"/>
    </row>
    <row r="47" spans="1:10" ht="9.9499999999999993" customHeight="1" x14ac:dyDescent="0.25">
      <c r="A47" s="32"/>
      <c r="B47" s="42"/>
      <c r="C47" s="42"/>
      <c r="D47" s="42"/>
      <c r="E47" s="42"/>
      <c r="F47" s="34"/>
      <c r="G47" s="34"/>
      <c r="H47" s="34"/>
      <c r="I47" s="34"/>
      <c r="J47" s="28"/>
    </row>
    <row r="48" spans="1:10" ht="24.95" customHeight="1" x14ac:dyDescent="0.25">
      <c r="A48" s="32"/>
      <c r="B48" s="34" t="s">
        <v>43</v>
      </c>
      <c r="C48" s="43">
        <f>+F6</f>
        <v>45082</v>
      </c>
      <c r="D48" s="157" t="s">
        <v>44</v>
      </c>
      <c r="E48" s="158"/>
      <c r="F48" s="43">
        <f>+F7</f>
        <v>45688</v>
      </c>
      <c r="G48" s="157" t="s">
        <v>45</v>
      </c>
      <c r="H48" s="158"/>
      <c r="I48" s="81">
        <f>+C7</f>
        <v>88</v>
      </c>
      <c r="J48" s="28"/>
    </row>
    <row r="49" spans="1:10" ht="9.9499999999999993" customHeight="1" x14ac:dyDescent="0.25">
      <c r="A49" s="32"/>
      <c r="B49" s="42"/>
      <c r="C49" s="42"/>
      <c r="D49" s="42"/>
      <c r="E49" s="42"/>
      <c r="F49" s="34"/>
      <c r="G49" s="34"/>
      <c r="H49" s="34"/>
      <c r="I49" s="34"/>
      <c r="J49" s="28"/>
    </row>
    <row r="50" spans="1:10" ht="24.95" customHeight="1" x14ac:dyDescent="0.25">
      <c r="A50" s="32"/>
      <c r="B50" s="156" t="s">
        <v>50</v>
      </c>
      <c r="C50" s="156"/>
      <c r="D50" s="156"/>
      <c r="E50" s="60">
        <f>+C34</f>
        <v>9986348711.6107941</v>
      </c>
      <c r="F50" s="157" t="s">
        <v>46</v>
      </c>
      <c r="G50" s="158"/>
      <c r="H50" s="158"/>
      <c r="I50" s="44">
        <f>+I6</f>
        <v>0.21103269692459814</v>
      </c>
      <c r="J50" s="28"/>
    </row>
    <row r="51" spans="1:10" ht="9.9499999999999993" customHeight="1" x14ac:dyDescent="0.25">
      <c r="A51" s="32"/>
      <c r="B51" s="42"/>
      <c r="C51" s="42"/>
      <c r="D51" s="42"/>
      <c r="E51" s="42"/>
      <c r="F51" s="34"/>
      <c r="G51" s="34"/>
      <c r="H51" s="34"/>
      <c r="I51" s="34"/>
      <c r="J51" s="28"/>
    </row>
    <row r="52" spans="1:10" ht="24.95" customHeight="1" x14ac:dyDescent="0.25">
      <c r="A52" s="32"/>
      <c r="B52" s="34" t="s">
        <v>51</v>
      </c>
      <c r="C52" s="60">
        <f>+C35</f>
        <v>6476117561.0076294</v>
      </c>
      <c r="D52" s="157" t="s">
        <v>52</v>
      </c>
      <c r="E52" s="158"/>
      <c r="F52" s="60">
        <f>+C36</f>
        <v>6911312661.1073418</v>
      </c>
      <c r="G52" s="34" t="s">
        <v>47</v>
      </c>
      <c r="H52" s="34"/>
      <c r="I52" s="34"/>
      <c r="J52" s="28"/>
    </row>
    <row r="53" spans="1:10" ht="9.9499999999999993" customHeight="1" x14ac:dyDescent="0.25">
      <c r="A53" s="32"/>
      <c r="B53" s="158"/>
      <c r="C53" s="158"/>
      <c r="D53" s="158"/>
      <c r="E53" s="158"/>
      <c r="F53" s="158"/>
      <c r="G53" s="158"/>
      <c r="H53" s="158"/>
      <c r="I53" s="158"/>
      <c r="J53" s="28"/>
    </row>
    <row r="54" spans="1:10" ht="24.95" customHeight="1" x14ac:dyDescent="0.25">
      <c r="A54" s="32"/>
      <c r="B54" s="156" t="s">
        <v>54</v>
      </c>
      <c r="C54" s="156"/>
      <c r="D54" s="156"/>
      <c r="E54" s="156"/>
      <c r="F54" s="156"/>
      <c r="G54" s="156"/>
      <c r="H54" s="60">
        <f>+F34</f>
        <v>-3510231150.6031647</v>
      </c>
      <c r="I54" s="2" t="s">
        <v>48</v>
      </c>
      <c r="J54" s="28"/>
    </row>
    <row r="55" spans="1:10" ht="9.9499999999999993" customHeight="1" x14ac:dyDescent="0.25">
      <c r="A55" s="32"/>
      <c r="B55" s="42"/>
      <c r="C55" s="42"/>
      <c r="D55" s="42"/>
      <c r="E55" s="42"/>
      <c r="F55" s="42"/>
      <c r="G55" s="42"/>
      <c r="H55" s="34"/>
      <c r="J55" s="28"/>
    </row>
    <row r="56" spans="1:10" ht="24.95" customHeight="1" x14ac:dyDescent="0.25">
      <c r="A56" s="32"/>
      <c r="B56" s="156" t="s">
        <v>55</v>
      </c>
      <c r="C56" s="156"/>
      <c r="D56" s="44">
        <f>+F35</f>
        <v>-0.3515029618905593</v>
      </c>
      <c r="E56" s="157" t="s">
        <v>53</v>
      </c>
      <c r="F56" s="158"/>
      <c r="G56" s="158"/>
      <c r="H56" s="158"/>
      <c r="I56" s="5">
        <f>+F36</f>
        <v>0.6484970381094407</v>
      </c>
      <c r="J56" s="28"/>
    </row>
    <row r="57" spans="1:10" ht="9.9499999999999993" customHeight="1" x14ac:dyDescent="0.25">
      <c r="A57" s="32"/>
      <c r="B57" s="42"/>
      <c r="C57" s="42"/>
      <c r="D57" s="42"/>
      <c r="E57" s="42"/>
      <c r="F57" s="42"/>
      <c r="G57" s="42"/>
      <c r="H57" s="34"/>
      <c r="J57" s="28"/>
    </row>
    <row r="58" spans="1:10" ht="24.95" customHeight="1" x14ac:dyDescent="0.25">
      <c r="A58" s="32"/>
      <c r="B58" s="156" t="s">
        <v>56</v>
      </c>
      <c r="C58" s="156"/>
      <c r="D58" s="156"/>
      <c r="E58" s="156"/>
      <c r="F58" s="156"/>
      <c r="G58" s="159">
        <f>+F37</f>
        <v>135.69838384543104</v>
      </c>
      <c r="H58" s="159"/>
      <c r="I58" s="34"/>
      <c r="J58" s="28"/>
    </row>
    <row r="59" spans="1:10" ht="9.9499999999999993" customHeight="1" x14ac:dyDescent="0.25">
      <c r="A59" s="32"/>
      <c r="B59" s="42"/>
      <c r="C59" s="42"/>
      <c r="D59" s="42"/>
      <c r="E59" s="42"/>
      <c r="F59" s="42"/>
      <c r="G59" s="42"/>
      <c r="H59" s="34"/>
      <c r="J59" s="28"/>
    </row>
    <row r="60" spans="1:10" ht="24.95" customHeight="1" x14ac:dyDescent="0.25">
      <c r="A60" s="32"/>
      <c r="B60" s="156" t="s">
        <v>57</v>
      </c>
      <c r="C60" s="156"/>
      <c r="D60" s="156"/>
      <c r="E60" s="60">
        <f>+C35</f>
        <v>6476117561.0076294</v>
      </c>
      <c r="F60" s="157" t="s">
        <v>58</v>
      </c>
      <c r="G60" s="158"/>
      <c r="H60" s="158"/>
      <c r="I60" s="60">
        <f>+C36</f>
        <v>6911312661.1073418</v>
      </c>
      <c r="J60" s="28"/>
    </row>
    <row r="61" spans="1:10" ht="9.9499999999999993" customHeight="1" x14ac:dyDescent="0.25">
      <c r="A61" s="32"/>
      <c r="B61" s="42"/>
      <c r="C61" s="42"/>
      <c r="D61" s="42"/>
      <c r="E61" s="42"/>
      <c r="F61" s="42"/>
      <c r="G61" s="42"/>
      <c r="H61" s="34"/>
      <c r="J61" s="28"/>
    </row>
    <row r="62" spans="1:10" ht="24.95" customHeight="1" x14ac:dyDescent="0.25">
      <c r="A62" s="32"/>
      <c r="B62" s="156" t="s">
        <v>59</v>
      </c>
      <c r="C62" s="156"/>
      <c r="D62" s="156"/>
      <c r="E62" s="60">
        <f>+I34</f>
        <v>-435195100.09971237</v>
      </c>
      <c r="F62" s="157" t="s">
        <v>60</v>
      </c>
      <c r="G62" s="158"/>
      <c r="H62" s="46">
        <f>+I35</f>
        <v>-6.7199999999999954E-2</v>
      </c>
      <c r="I62" s="42" t="s">
        <v>47</v>
      </c>
      <c r="J62" s="28"/>
    </row>
    <row r="63" spans="1:10" ht="9.9499999999999993" customHeight="1" x14ac:dyDescent="0.25">
      <c r="A63" s="32"/>
      <c r="B63" s="42"/>
      <c r="C63" s="42"/>
      <c r="D63" s="42"/>
      <c r="E63" s="42"/>
      <c r="F63" s="42"/>
      <c r="G63" s="42"/>
      <c r="H63" s="34"/>
      <c r="J63" s="28"/>
    </row>
    <row r="64" spans="1:10" ht="24.95" customHeight="1" x14ac:dyDescent="0.25">
      <c r="A64" s="32"/>
      <c r="B64" s="156" t="s">
        <v>63</v>
      </c>
      <c r="C64" s="156"/>
      <c r="D64" s="156"/>
      <c r="E64" s="156"/>
      <c r="F64" s="156"/>
      <c r="G64" s="156"/>
      <c r="H64" s="60">
        <f>+I38</f>
        <v>32749961317.969368</v>
      </c>
      <c r="I64" s="34" t="s">
        <v>61</v>
      </c>
      <c r="J64" s="28"/>
    </row>
    <row r="65" spans="1:10" ht="24.95" customHeight="1" x14ac:dyDescent="0.25">
      <c r="A65" s="32"/>
      <c r="B65" s="158" t="s">
        <v>62</v>
      </c>
      <c r="C65" s="158"/>
      <c r="D65" s="158"/>
      <c r="E65" s="60">
        <f>+I39</f>
        <v>-2062216454.8046684</v>
      </c>
      <c r="F65" s="157" t="s">
        <v>64</v>
      </c>
      <c r="G65" s="158"/>
      <c r="H65" s="46">
        <f>+I40</f>
        <v>-6.7200000000000024E-2</v>
      </c>
      <c r="I65" s="34" t="s">
        <v>65</v>
      </c>
      <c r="J65" s="28"/>
    </row>
    <row r="66" spans="1:10" ht="24.95" customHeight="1" x14ac:dyDescent="0.25">
      <c r="A66" s="32"/>
      <c r="B66" s="156" t="s">
        <v>66</v>
      </c>
      <c r="C66" s="156"/>
      <c r="D66" s="156"/>
      <c r="E66" s="156"/>
      <c r="F66" s="156"/>
      <c r="G66" s="156"/>
      <c r="H66" s="156"/>
      <c r="I66" s="156"/>
      <c r="J66" s="28"/>
    </row>
    <row r="67" spans="1:10" ht="9.9499999999999993" customHeight="1" x14ac:dyDescent="0.25">
      <c r="A67" s="32"/>
      <c r="B67" s="42"/>
      <c r="C67" s="42"/>
      <c r="D67" s="42"/>
      <c r="E67" s="42"/>
      <c r="F67" s="42"/>
      <c r="G67" s="42"/>
      <c r="H67" s="34"/>
      <c r="J67" s="28"/>
    </row>
    <row r="68" spans="1:10" ht="24.95" customHeight="1" x14ac:dyDescent="0.25">
      <c r="A68" s="32"/>
      <c r="B68" s="156" t="s">
        <v>67</v>
      </c>
      <c r="C68" s="156"/>
      <c r="D68" s="156"/>
      <c r="E68" s="60">
        <f>+I41</f>
        <v>25838648656.862026</v>
      </c>
      <c r="F68" s="157" t="s">
        <v>68</v>
      </c>
      <c r="G68" s="158"/>
      <c r="H68" s="158"/>
      <c r="I68" s="34"/>
      <c r="J68" s="28"/>
    </row>
    <row r="69" spans="1:10" ht="12" customHeight="1" x14ac:dyDescent="0.25">
      <c r="A69" s="29"/>
      <c r="B69" s="30"/>
      <c r="C69" s="30"/>
      <c r="D69" s="30"/>
      <c r="E69" s="30"/>
      <c r="F69" s="30"/>
      <c r="G69" s="30"/>
      <c r="H69" s="30"/>
      <c r="I69" s="30"/>
      <c r="J69" s="31"/>
    </row>
    <row r="70" spans="1:10" ht="24.95" customHeight="1" x14ac:dyDescent="0.25"/>
    <row r="71" spans="1:10" ht="24.95" customHeight="1" x14ac:dyDescent="0.25"/>
  </sheetData>
  <mergeCells count="28">
    <mergeCell ref="B4:E4"/>
    <mergeCell ref="B32:C32"/>
    <mergeCell ref="E32:F32"/>
    <mergeCell ref="H32:I32"/>
    <mergeCell ref="A1:J2"/>
    <mergeCell ref="B54:G54"/>
    <mergeCell ref="A43:J44"/>
    <mergeCell ref="B53:I53"/>
    <mergeCell ref="D52:E52"/>
    <mergeCell ref="B65:D65"/>
    <mergeCell ref="F65:G65"/>
    <mergeCell ref="B46:D46"/>
    <mergeCell ref="D48:E48"/>
    <mergeCell ref="G48:H48"/>
    <mergeCell ref="B50:D50"/>
    <mergeCell ref="F50:H50"/>
    <mergeCell ref="B68:D68"/>
    <mergeCell ref="F68:H68"/>
    <mergeCell ref="B56:C56"/>
    <mergeCell ref="E56:H56"/>
    <mergeCell ref="B58:F58"/>
    <mergeCell ref="B60:D60"/>
    <mergeCell ref="F60:H60"/>
    <mergeCell ref="B62:D62"/>
    <mergeCell ref="F62:G62"/>
    <mergeCell ref="B64:G64"/>
    <mergeCell ref="G58:H58"/>
    <mergeCell ref="B66:I6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D258-90C1-4E1A-B41F-B09C7FB9BAB6}">
  <dimension ref="A1:L42"/>
  <sheetViews>
    <sheetView showGridLines="0" zoomScale="90" zoomScaleNormal="90" workbookViewId="0">
      <selection activeCell="N10" sqref="N10"/>
    </sheetView>
  </sheetViews>
  <sheetFormatPr baseColWidth="10" defaultColWidth="11.42578125" defaultRowHeight="12" customHeight="1" x14ac:dyDescent="0.25"/>
  <cols>
    <col min="1" max="1" width="3.7109375" style="2" customWidth="1"/>
    <col min="2" max="2" width="15.85546875" style="2" customWidth="1"/>
    <col min="3" max="3" width="14.28515625" style="2" customWidth="1"/>
    <col min="4" max="4" width="15.28515625" style="2" customWidth="1"/>
    <col min="5" max="5" width="8.5703125" style="2" bestFit="1" customWidth="1"/>
    <col min="6" max="6" width="7" style="2" bestFit="1" customWidth="1"/>
    <col min="7" max="7" width="7.7109375" style="2" bestFit="1" customWidth="1"/>
    <col min="8" max="8" width="14.7109375" style="2" bestFit="1" customWidth="1"/>
    <col min="9" max="9" width="14.28515625" style="2" bestFit="1" customWidth="1"/>
    <col min="10" max="10" width="8.140625" style="2" bestFit="1" customWidth="1"/>
    <col min="11" max="11" width="14.7109375" style="2" bestFit="1" customWidth="1"/>
    <col min="12" max="12" width="6" style="2" customWidth="1"/>
    <col min="13" max="23" width="12.28515625" style="2" bestFit="1" customWidth="1"/>
    <col min="24" max="35" width="13.7109375" style="2" bestFit="1" customWidth="1"/>
    <col min="36" max="16384" width="11.42578125" style="2"/>
  </cols>
  <sheetData>
    <row r="1" spans="1:12" ht="12" customHeight="1" x14ac:dyDescent="0.25">
      <c r="A1" s="133" t="s">
        <v>76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2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2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L3" s="28"/>
    </row>
    <row r="4" spans="1:12" ht="12" customHeight="1" x14ac:dyDescent="0.25">
      <c r="A4" s="38"/>
      <c r="B4" s="160" t="s">
        <v>30</v>
      </c>
      <c r="C4" s="160"/>
      <c r="D4" s="160"/>
      <c r="E4" s="161"/>
      <c r="F4" s="25">
        <f>+'1_DATOS DE ENTRADA'!B10</f>
        <v>50</v>
      </c>
      <c r="G4" s="25" t="str">
        <f>'1_DATOS DE ENTRADA'!$B$5&amp;""&amp;F4</f>
        <v>S50</v>
      </c>
      <c r="H4" s="39"/>
      <c r="I4" s="39"/>
      <c r="J4" s="39"/>
      <c r="L4" s="28"/>
    </row>
    <row r="5" spans="1:12" ht="12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L5" s="28"/>
    </row>
    <row r="6" spans="1:12" ht="12" customHeight="1" x14ac:dyDescent="0.25">
      <c r="A6" s="32"/>
      <c r="B6" s="163" t="s">
        <v>77</v>
      </c>
      <c r="C6" s="164"/>
      <c r="D6" s="165" t="s">
        <v>34</v>
      </c>
      <c r="E6" s="165" t="s">
        <v>36</v>
      </c>
      <c r="F6" s="165" t="s">
        <v>9</v>
      </c>
      <c r="G6" s="165" t="s">
        <v>10</v>
      </c>
      <c r="L6" s="28"/>
    </row>
    <row r="7" spans="1:12" ht="12" customHeight="1" x14ac:dyDescent="0.25">
      <c r="A7" s="32"/>
      <c r="B7" s="1" t="s">
        <v>71</v>
      </c>
      <c r="C7" s="62" t="str">
        <f>+'1_DATOS DE ENTRADA'!$B$4</f>
        <v>SEMANA</v>
      </c>
      <c r="D7" s="166"/>
      <c r="E7" s="166"/>
      <c r="F7" s="166"/>
      <c r="G7" s="166"/>
      <c r="L7" s="28"/>
    </row>
    <row r="8" spans="1:12" ht="12" customHeight="1" x14ac:dyDescent="0.25">
      <c r="A8" s="32"/>
      <c r="B8" s="35" t="str">
        <f>'1_DATOS DE ENTRADA'!$B$5&amp;""&amp;C8</f>
        <v>S48</v>
      </c>
      <c r="C8" s="58">
        <f>+C9-1</f>
        <v>48</v>
      </c>
      <c r="D8" s="4">
        <f>+'1_DATOS DE ENTRADA'!H21</f>
        <v>-8182581562.0722561</v>
      </c>
      <c r="E8" s="8">
        <f>+'1_DATOS DE ENTRADA'!I21</f>
        <v>-1</v>
      </c>
      <c r="F8" s="5">
        <f>+'1_DATOS DE ENTRADA'!J21</f>
        <v>0</v>
      </c>
      <c r="G8" s="59" t="e">
        <f>+'1_DATOS DE ENTRADA'!K21</f>
        <v>#DIV/0!</v>
      </c>
      <c r="L8" s="28"/>
    </row>
    <row r="9" spans="1:12" ht="12" customHeight="1" x14ac:dyDescent="0.25">
      <c r="A9" s="32"/>
      <c r="B9" s="35" t="str">
        <f>'1_DATOS DE ENTRADA'!$B$5&amp;""&amp;C9</f>
        <v>S49</v>
      </c>
      <c r="C9" s="58">
        <f>+C10-1</f>
        <v>49</v>
      </c>
      <c r="D9" s="4">
        <f>+'1_DATOS DE ENTRADA'!H20</f>
        <v>-8961358436.2640762</v>
      </c>
      <c r="E9" s="8">
        <f>+'1_DATOS DE ENTRADA'!I20</f>
        <v>-1</v>
      </c>
      <c r="F9" s="5">
        <f>+'1_DATOS DE ENTRADA'!J20</f>
        <v>0</v>
      </c>
      <c r="G9" s="59" t="e">
        <f>+'1_DATOS DE ENTRADA'!K20</f>
        <v>#DIV/0!</v>
      </c>
      <c r="L9" s="28"/>
    </row>
    <row r="10" spans="1:12" ht="12" customHeight="1" x14ac:dyDescent="0.25">
      <c r="A10" s="32"/>
      <c r="B10" s="35" t="str">
        <f>'1_DATOS DE ENTRADA'!$B$5&amp;""&amp;C10</f>
        <v>S50</v>
      </c>
      <c r="C10" s="31">
        <f>+'1_DATOS DE ENTRADA'!B10</f>
        <v>50</v>
      </c>
      <c r="D10" s="4">
        <f>+'1_DATOS DE ENTRADA'!H19</f>
        <v>-3510231150.6031647</v>
      </c>
      <c r="E10" s="8">
        <f>+'1_DATOS DE ENTRADA'!I19</f>
        <v>-0.3515029618905593</v>
      </c>
      <c r="F10" s="5">
        <f>+'1_DATOS DE ENTRADA'!J19</f>
        <v>0.6484970381094407</v>
      </c>
      <c r="G10" s="59">
        <f>+'1_DATOS DE ENTRADA'!K19</f>
        <v>135.69838384543104</v>
      </c>
      <c r="L10" s="28"/>
    </row>
    <row r="11" spans="1:12" ht="12" customHeight="1" x14ac:dyDescent="0.25">
      <c r="A11" s="32"/>
      <c r="L11" s="28"/>
    </row>
    <row r="12" spans="1:12" ht="12" customHeight="1" x14ac:dyDescent="0.25">
      <c r="A12" s="32"/>
      <c r="L12" s="28"/>
    </row>
    <row r="13" spans="1:12" ht="12" customHeight="1" x14ac:dyDescent="0.25">
      <c r="A13" s="32"/>
      <c r="B13" s="163" t="s">
        <v>78</v>
      </c>
      <c r="C13" s="164"/>
      <c r="D13" s="165" t="s">
        <v>35</v>
      </c>
      <c r="E13" s="165" t="s">
        <v>37</v>
      </c>
      <c r="F13" s="165" t="s">
        <v>14</v>
      </c>
      <c r="G13" s="165" t="s">
        <v>15</v>
      </c>
      <c r="H13" s="165" t="s">
        <v>38</v>
      </c>
      <c r="I13" s="165" t="s">
        <v>39</v>
      </c>
      <c r="J13" s="165" t="s">
        <v>40</v>
      </c>
      <c r="K13" s="165" t="s">
        <v>41</v>
      </c>
      <c r="L13" s="28"/>
    </row>
    <row r="14" spans="1:12" ht="12" customHeight="1" x14ac:dyDescent="0.25">
      <c r="A14" s="32"/>
      <c r="B14" s="61" t="s">
        <v>71</v>
      </c>
      <c r="C14" s="1" t="str">
        <f>+'1_DATOS DE ENTRADA'!$B$4</f>
        <v>SEMANA</v>
      </c>
      <c r="D14" s="166"/>
      <c r="E14" s="166"/>
      <c r="F14" s="166"/>
      <c r="G14" s="166"/>
      <c r="H14" s="166"/>
      <c r="I14" s="166"/>
      <c r="J14" s="166"/>
      <c r="K14" s="166"/>
      <c r="L14" s="28"/>
    </row>
    <row r="15" spans="1:12" ht="12" customHeight="1" x14ac:dyDescent="0.25">
      <c r="A15" s="32"/>
      <c r="B15" s="35" t="str">
        <f>+B8</f>
        <v>S48</v>
      </c>
      <c r="C15" s="58">
        <f>+C8</f>
        <v>48</v>
      </c>
      <c r="D15" s="4">
        <f>+'1_DATOS DE ENTRADA'!L21</f>
        <v>0</v>
      </c>
      <c r="E15" s="8" t="e">
        <f>+'1_DATOS DE ENTRADA'!M21</f>
        <v>#DIV/0!</v>
      </c>
      <c r="F15" s="5" t="e">
        <f>+'1_DATOS DE ENTRADA'!N21</f>
        <v>#DIV/0!</v>
      </c>
      <c r="G15" s="5">
        <f>+'1_DATOS DE ENTRADA'!O21</f>
        <v>1</v>
      </c>
      <c r="H15" s="4" t="e">
        <f>+'1_DATOS DE ENTRADA'!P21</f>
        <v>#DIV/0!</v>
      </c>
      <c r="I15" s="4" t="e">
        <f>+'1_DATOS DE ENTRADA'!Q21</f>
        <v>#DIV/0!</v>
      </c>
      <c r="J15" s="8" t="e">
        <f>+'1_DATOS DE ENTRADA'!R21</f>
        <v>#DIV/0!</v>
      </c>
      <c r="K15" s="60" t="e">
        <f>+'1_DATOS DE ENTRADA'!S21</f>
        <v>#DIV/0!</v>
      </c>
      <c r="L15" s="28"/>
    </row>
    <row r="16" spans="1:12" ht="12" customHeight="1" x14ac:dyDescent="0.25">
      <c r="A16" s="32"/>
      <c r="B16" s="35" t="str">
        <f t="shared" ref="B16:C17" si="0">+B9</f>
        <v>S49</v>
      </c>
      <c r="C16" s="58">
        <f t="shared" si="0"/>
        <v>49</v>
      </c>
      <c r="D16" s="4">
        <f>+'1_DATOS DE ENTRADA'!L20</f>
        <v>0</v>
      </c>
      <c r="E16" s="8" t="e">
        <f>+'1_DATOS DE ENTRADA'!M20</f>
        <v>#DIV/0!</v>
      </c>
      <c r="F16" s="5" t="e">
        <f>+'1_DATOS DE ENTRADA'!N20</f>
        <v>#DIV/0!</v>
      </c>
      <c r="G16" s="5">
        <f>+'1_DATOS DE ENTRADA'!O20</f>
        <v>1</v>
      </c>
      <c r="H16" s="4" t="e">
        <f>+'1_DATOS DE ENTRADA'!P20</f>
        <v>#DIV/0!</v>
      </c>
      <c r="I16" s="4" t="e">
        <f>+'1_DATOS DE ENTRADA'!Q20</f>
        <v>#DIV/0!</v>
      </c>
      <c r="J16" s="8" t="e">
        <f>+'1_DATOS DE ENTRADA'!R20</f>
        <v>#DIV/0!</v>
      </c>
      <c r="K16" s="60" t="e">
        <f>+'1_DATOS DE ENTRADA'!S20</f>
        <v>#DIV/0!</v>
      </c>
      <c r="L16" s="28"/>
    </row>
    <row r="17" spans="1:12" ht="12" customHeight="1" x14ac:dyDescent="0.25">
      <c r="A17" s="32"/>
      <c r="B17" s="35" t="str">
        <f t="shared" si="0"/>
        <v>S50</v>
      </c>
      <c r="C17" s="58">
        <f t="shared" si="0"/>
        <v>50</v>
      </c>
      <c r="D17" s="4">
        <f>+'1_DATOS DE ENTRADA'!L19</f>
        <v>-435195100.09971237</v>
      </c>
      <c r="E17" s="8">
        <f>+'1_DATOS DE ENTRADA'!M19</f>
        <v>-6.7199999999999954E-2</v>
      </c>
      <c r="F17" s="5">
        <f>+'1_DATOS DE ENTRADA'!N19</f>
        <v>0.93703148425787108</v>
      </c>
      <c r="G17" s="5">
        <f>+'1_DATOS DE ENTRADA'!O19</f>
        <v>1.0183036334636471</v>
      </c>
      <c r="H17" s="4">
        <f>+'1_DATOS DE ENTRADA'!P19</f>
        <v>32749961317.969368</v>
      </c>
      <c r="I17" s="4">
        <f>+'1_DATOS DE ENTRADA'!Q19</f>
        <v>-2062216454.8046684</v>
      </c>
      <c r="J17" s="8">
        <f>+'1_DATOS DE ENTRADA'!R19</f>
        <v>-6.7200000000000024E-2</v>
      </c>
      <c r="K17" s="60">
        <f>+'1_DATOS DE ENTRADA'!S19</f>
        <v>25838648656.862026</v>
      </c>
      <c r="L17" s="28"/>
    </row>
    <row r="18" spans="1:12" ht="12" customHeight="1" x14ac:dyDescent="0.25">
      <c r="A18" s="32"/>
      <c r="L18" s="28"/>
    </row>
    <row r="19" spans="1:12" ht="12" customHeight="1" x14ac:dyDescent="0.25">
      <c r="A19" s="32"/>
      <c r="L19" s="28"/>
    </row>
    <row r="20" spans="1:12" ht="12" customHeight="1" x14ac:dyDescent="0.25">
      <c r="A20" s="32"/>
      <c r="L20" s="28"/>
    </row>
    <row r="21" spans="1:12" ht="12" customHeight="1" x14ac:dyDescent="0.25">
      <c r="A21" s="32"/>
      <c r="L21" s="28"/>
    </row>
    <row r="22" spans="1:12" ht="12" customHeight="1" x14ac:dyDescent="0.25">
      <c r="A22" s="32"/>
      <c r="L22" s="28"/>
    </row>
    <row r="23" spans="1:12" ht="12" customHeight="1" x14ac:dyDescent="0.25">
      <c r="A23" s="32"/>
      <c r="L23" s="28"/>
    </row>
    <row r="24" spans="1:12" ht="12" customHeight="1" x14ac:dyDescent="0.25">
      <c r="A24" s="32"/>
      <c r="L24" s="28"/>
    </row>
    <row r="25" spans="1:12" ht="12" customHeight="1" x14ac:dyDescent="0.25">
      <c r="A25" s="32"/>
      <c r="L25" s="28"/>
    </row>
    <row r="26" spans="1:12" ht="12" customHeight="1" x14ac:dyDescent="0.25">
      <c r="A26" s="32"/>
      <c r="L26" s="28"/>
    </row>
    <row r="27" spans="1:12" ht="12" customHeight="1" x14ac:dyDescent="0.25">
      <c r="A27" s="32"/>
      <c r="L27" s="28"/>
    </row>
    <row r="28" spans="1:12" ht="12" customHeight="1" x14ac:dyDescent="0.25">
      <c r="A28" s="32"/>
      <c r="L28" s="28"/>
    </row>
    <row r="29" spans="1:12" ht="12" customHeight="1" x14ac:dyDescent="0.25">
      <c r="A29" s="32"/>
      <c r="L29" s="28"/>
    </row>
    <row r="30" spans="1:12" ht="12" customHeight="1" x14ac:dyDescent="0.25">
      <c r="A30" s="32"/>
      <c r="L30" s="28"/>
    </row>
    <row r="31" spans="1:12" ht="12" customHeight="1" x14ac:dyDescent="0.25">
      <c r="A31" s="32"/>
      <c r="L31" s="28"/>
    </row>
    <row r="32" spans="1:12" ht="12" customHeight="1" x14ac:dyDescent="0.25">
      <c r="A32" s="32"/>
      <c r="L32" s="28"/>
    </row>
    <row r="33" spans="1:12" ht="12" customHeight="1" x14ac:dyDescent="0.25">
      <c r="A33" s="32"/>
      <c r="L33" s="28"/>
    </row>
    <row r="34" spans="1:12" ht="12" customHeight="1" x14ac:dyDescent="0.25">
      <c r="A34" s="32"/>
      <c r="L34" s="28"/>
    </row>
    <row r="35" spans="1:12" ht="12" customHeight="1" x14ac:dyDescent="0.25">
      <c r="A35" s="32"/>
      <c r="L35" s="28"/>
    </row>
    <row r="36" spans="1:12" ht="12" customHeight="1" x14ac:dyDescent="0.25">
      <c r="A36" s="32"/>
      <c r="L36" s="28"/>
    </row>
    <row r="37" spans="1:12" ht="12" customHeight="1" x14ac:dyDescent="0.25">
      <c r="A37" s="32"/>
      <c r="L37" s="28"/>
    </row>
    <row r="38" spans="1:12" ht="12" customHeight="1" x14ac:dyDescent="0.25">
      <c r="A38" s="32"/>
      <c r="L38" s="28"/>
    </row>
    <row r="39" spans="1:12" ht="12" customHeight="1" x14ac:dyDescent="0.25">
      <c r="A39" s="32"/>
      <c r="L39" s="28"/>
    </row>
    <row r="40" spans="1:12" ht="12" customHeight="1" x14ac:dyDescent="0.25">
      <c r="A40" s="32"/>
      <c r="L40" s="28"/>
    </row>
    <row r="41" spans="1:12" ht="12" customHeight="1" x14ac:dyDescent="0.25">
      <c r="A41" s="32"/>
      <c r="L41" s="28"/>
    </row>
    <row r="42" spans="1:12" ht="12" customHeight="1" x14ac:dyDescent="0.25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1"/>
    </row>
  </sheetData>
  <mergeCells count="16">
    <mergeCell ref="A1:L2"/>
    <mergeCell ref="B6:C6"/>
    <mergeCell ref="K13:K14"/>
    <mergeCell ref="J13:J14"/>
    <mergeCell ref="I13:I14"/>
    <mergeCell ref="B13:C13"/>
    <mergeCell ref="B4:E4"/>
    <mergeCell ref="H13:H14"/>
    <mergeCell ref="G13:G14"/>
    <mergeCell ref="F13:F14"/>
    <mergeCell ref="E13:E14"/>
    <mergeCell ref="D13:D14"/>
    <mergeCell ref="G6:G7"/>
    <mergeCell ref="F6:F7"/>
    <mergeCell ref="E6:E7"/>
    <mergeCell ref="D6:D7"/>
  </mergeCells>
  <conditionalFormatting sqref="D10:E10">
    <cfRule type="cellIs" dxfId="42" priority="39" operator="greaterThanOrEqual">
      <formula>0</formula>
    </cfRule>
    <cfRule type="cellIs" dxfId="41" priority="40" operator="lessThan">
      <formula>0</formula>
    </cfRule>
  </conditionalFormatting>
  <conditionalFormatting sqref="F10">
    <cfRule type="cellIs" dxfId="40" priority="37" operator="greaterThanOrEqual">
      <formula>1</formula>
    </cfRule>
    <cfRule type="cellIs" dxfId="39" priority="38" operator="lessThan">
      <formula>1</formula>
    </cfRule>
  </conditionalFormatting>
  <conditionalFormatting sqref="D9:E9">
    <cfRule type="cellIs" dxfId="38" priority="35" operator="greaterThanOrEqual">
      <formula>0</formula>
    </cfRule>
    <cfRule type="cellIs" dxfId="37" priority="36" operator="lessThan">
      <formula>0</formula>
    </cfRule>
  </conditionalFormatting>
  <conditionalFormatting sqref="F9">
    <cfRule type="cellIs" dxfId="36" priority="33" operator="greaterThanOrEqual">
      <formula>1</formula>
    </cfRule>
    <cfRule type="cellIs" dxfId="35" priority="34" operator="lessThan">
      <formula>1</formula>
    </cfRule>
  </conditionalFormatting>
  <conditionalFormatting sqref="D8:E9">
    <cfRule type="cellIs" dxfId="34" priority="31" operator="greaterThanOrEqual">
      <formula>0</formula>
    </cfRule>
    <cfRule type="cellIs" dxfId="33" priority="32" operator="lessThan">
      <formula>0</formula>
    </cfRule>
  </conditionalFormatting>
  <conditionalFormatting sqref="F8:F9">
    <cfRule type="cellIs" dxfId="32" priority="29" operator="greaterThanOrEqual">
      <formula>1</formula>
    </cfRule>
    <cfRule type="cellIs" dxfId="31" priority="30" operator="lessThan">
      <formula>1</formula>
    </cfRule>
  </conditionalFormatting>
  <conditionalFormatting sqref="D17:E17">
    <cfRule type="cellIs" dxfId="30" priority="27" operator="greaterThanOrEqual">
      <formula>0</formula>
    </cfRule>
    <cfRule type="cellIs" dxfId="29" priority="28" operator="lessThan">
      <formula>0</formula>
    </cfRule>
  </conditionalFormatting>
  <conditionalFormatting sqref="F17">
    <cfRule type="cellIs" dxfId="28" priority="23" operator="greaterThanOrEqual">
      <formula>1</formula>
    </cfRule>
    <cfRule type="cellIs" dxfId="27" priority="24" operator="lessThan">
      <formula>1</formula>
    </cfRule>
  </conditionalFormatting>
  <conditionalFormatting sqref="I17:J17">
    <cfRule type="cellIs" dxfId="26" priority="25" operator="greaterThanOrEqual">
      <formula>0</formula>
    </cfRule>
    <cfRule type="cellIs" dxfId="25" priority="26" operator="lessThan">
      <formula>0</formula>
    </cfRule>
  </conditionalFormatting>
  <conditionalFormatting sqref="D16:E16">
    <cfRule type="cellIs" dxfId="24" priority="21" operator="greaterThanOrEqual">
      <formula>0</formula>
    </cfRule>
    <cfRule type="cellIs" dxfId="23" priority="22" operator="lessThan">
      <formula>0</formula>
    </cfRule>
  </conditionalFormatting>
  <conditionalFormatting sqref="F16">
    <cfRule type="cellIs" dxfId="22" priority="17" operator="greaterThanOrEqual">
      <formula>1</formula>
    </cfRule>
    <cfRule type="cellIs" dxfId="21" priority="18" operator="lessThan">
      <formula>1</formula>
    </cfRule>
  </conditionalFormatting>
  <conditionalFormatting sqref="I16:J16">
    <cfRule type="cellIs" dxfId="20" priority="19" operator="greaterThanOrEqual">
      <formula>0</formula>
    </cfRule>
    <cfRule type="cellIs" dxfId="19" priority="20" operator="lessThan">
      <formula>0</formula>
    </cfRule>
  </conditionalFormatting>
  <conditionalFormatting sqref="D15:E16">
    <cfRule type="cellIs" dxfId="18" priority="15" operator="greaterThanOrEqual">
      <formula>0</formula>
    </cfRule>
    <cfRule type="cellIs" dxfId="17" priority="16" operator="lessThan">
      <formula>0</formula>
    </cfRule>
  </conditionalFormatting>
  <conditionalFormatting sqref="F15:F16">
    <cfRule type="cellIs" dxfId="16" priority="11" operator="greaterThanOrEqual">
      <formula>1</formula>
    </cfRule>
    <cfRule type="cellIs" dxfId="15" priority="12" operator="lessThan">
      <formula>1</formula>
    </cfRule>
  </conditionalFormatting>
  <conditionalFormatting sqref="I15:J16">
    <cfRule type="cellIs" dxfId="14" priority="13" operator="greaterThanOrEqual">
      <formula>0</formula>
    </cfRule>
    <cfRule type="cellIs" dxfId="13" priority="14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8F90-AA59-4399-9E5A-710F813FC973}">
  <sheetPr>
    <pageSetUpPr fitToPage="1"/>
  </sheetPr>
  <dimension ref="A1:BD173"/>
  <sheetViews>
    <sheetView showGridLines="0" view="pageBreakPreview" topLeftCell="A2" zoomScale="90" zoomScaleNormal="85" zoomScaleSheetLayoutView="90" workbookViewId="0">
      <selection activeCell="H108" sqref="H108:H109"/>
    </sheetView>
  </sheetViews>
  <sheetFormatPr baseColWidth="10" defaultColWidth="11.42578125" defaultRowHeight="12" x14ac:dyDescent="0.25"/>
  <cols>
    <col min="1" max="1" width="13.42578125" style="2" bestFit="1" customWidth="1"/>
    <col min="2" max="2" width="45.7109375" style="2" bestFit="1" customWidth="1"/>
    <col min="3" max="5" width="15.85546875" style="2" bestFit="1" customWidth="1"/>
    <col min="6" max="6" width="17.140625" style="2" bestFit="1" customWidth="1"/>
    <col min="7" max="7" width="11.28515625" style="2" bestFit="1" customWidth="1"/>
    <col min="8" max="8" width="14.28515625" style="2" bestFit="1" customWidth="1"/>
    <col min="9" max="9" width="8.5703125" style="2" bestFit="1" customWidth="1"/>
    <col min="10" max="10" width="7" style="2" bestFit="1" customWidth="1"/>
    <col min="11" max="11" width="10.42578125" style="2" bestFit="1" customWidth="1"/>
    <col min="12" max="12" width="12.85546875" style="2" bestFit="1" customWidth="1"/>
    <col min="13" max="15" width="7" style="2" bestFit="1" customWidth="1"/>
    <col min="16" max="16" width="14.7109375" style="2" bestFit="1" customWidth="1"/>
    <col min="17" max="17" width="14.28515625" style="2" bestFit="1" customWidth="1"/>
    <col min="18" max="18" width="7" style="2" bestFit="1" customWidth="1"/>
    <col min="19" max="19" width="14.7109375" style="2" bestFit="1" customWidth="1"/>
    <col min="20" max="56" width="3" style="2" bestFit="1" customWidth="1"/>
    <col min="57" max="16384" width="11.42578125" style="2"/>
  </cols>
  <sheetData>
    <row r="1" spans="1:56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</row>
    <row r="2" spans="1:56" ht="12.75" thickBot="1" x14ac:dyDescent="0.3"/>
    <row r="3" spans="1:56" ht="18" customHeight="1" x14ac:dyDescent="0.25">
      <c r="A3" s="141" t="s">
        <v>79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3"/>
    </row>
    <row r="4" spans="1:56" ht="18" customHeight="1" x14ac:dyDescent="0.25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6"/>
    </row>
    <row r="5" spans="1:56" ht="18" customHeight="1" thickBot="1" x14ac:dyDescent="0.3">
      <c r="A5" s="167" t="s">
        <v>30</v>
      </c>
      <c r="B5" s="168"/>
      <c r="C5" s="168"/>
      <c r="D5" s="168"/>
      <c r="E5" s="168"/>
      <c r="F5" s="168"/>
      <c r="G5" s="168"/>
      <c r="H5" s="53">
        <f>+'1_DATOS DE ENTRADA'!H26</f>
        <v>50</v>
      </c>
      <c r="I5" s="53" t="str">
        <f>+'1_DATOS DE ENTRADA'!I26</f>
        <v>S50</v>
      </c>
      <c r="J5" s="51"/>
      <c r="K5" s="51"/>
      <c r="L5" s="51"/>
      <c r="M5" s="51"/>
      <c r="N5" s="51"/>
      <c r="O5" s="51"/>
      <c r="P5" s="51"/>
      <c r="Q5" s="51"/>
      <c r="R5" s="51"/>
      <c r="S5" s="52"/>
    </row>
    <row r="6" spans="1:56" x14ac:dyDescent="0.25">
      <c r="A6" s="169" t="s">
        <v>0</v>
      </c>
      <c r="B6" s="171" t="s">
        <v>1</v>
      </c>
      <c r="C6" s="134" t="s">
        <v>6</v>
      </c>
      <c r="D6" s="135"/>
      <c r="E6" s="135"/>
      <c r="F6" s="135"/>
      <c r="G6" s="136"/>
      <c r="H6" s="149" t="s">
        <v>11</v>
      </c>
      <c r="I6" s="150"/>
      <c r="J6" s="150"/>
      <c r="K6" s="151"/>
      <c r="L6" s="149" t="s">
        <v>20</v>
      </c>
      <c r="M6" s="150"/>
      <c r="N6" s="150"/>
      <c r="O6" s="150"/>
      <c r="P6" s="150"/>
      <c r="Q6" s="150"/>
      <c r="R6" s="150"/>
      <c r="S6" s="151"/>
    </row>
    <row r="7" spans="1:56" ht="12.75" x14ac:dyDescent="0.25">
      <c r="A7" s="170"/>
      <c r="B7" s="172"/>
      <c r="C7" s="10" t="s">
        <v>2</v>
      </c>
      <c r="D7" s="9" t="s">
        <v>3</v>
      </c>
      <c r="E7" s="9" t="s">
        <v>4</v>
      </c>
      <c r="F7" s="9" t="s">
        <v>5</v>
      </c>
      <c r="G7" s="11" t="s">
        <v>22</v>
      </c>
      <c r="H7" s="10" t="s">
        <v>7</v>
      </c>
      <c r="I7" s="9" t="s">
        <v>8</v>
      </c>
      <c r="J7" s="9" t="s">
        <v>9</v>
      </c>
      <c r="K7" s="11" t="s">
        <v>10</v>
      </c>
      <c r="L7" s="10" t="s">
        <v>12</v>
      </c>
      <c r="M7" s="9" t="s">
        <v>13</v>
      </c>
      <c r="N7" s="9" t="s">
        <v>14</v>
      </c>
      <c r="O7" s="9" t="s">
        <v>15</v>
      </c>
      <c r="P7" s="9" t="s">
        <v>16</v>
      </c>
      <c r="Q7" s="9" t="s">
        <v>17</v>
      </c>
      <c r="R7" s="9" t="s">
        <v>18</v>
      </c>
      <c r="S7" s="11" t="s">
        <v>19</v>
      </c>
    </row>
    <row r="8" spans="1:56" ht="15" x14ac:dyDescent="0.25">
      <c r="A8" s="132">
        <f>+'1_DATOS DE ENTRADA'!A29</f>
        <v>0</v>
      </c>
      <c r="B8" s="83" t="str">
        <f>+'1_DATOS DE ENTRADA'!B29</f>
        <v>PROGRAMACIÓN DE URBANISMO</v>
      </c>
      <c r="C8" s="84">
        <f>+'1_DATOS DE ENTRADA'!C29</f>
        <v>4551510156.7336111</v>
      </c>
      <c r="D8" s="85">
        <f>+'1_DATOS DE ENTRADA'!D29</f>
        <v>2083240410.5491803</v>
      </c>
      <c r="E8" s="85">
        <f>+'1_DATOS DE ENTRADA'!E29</f>
        <v>2223234166.1380849</v>
      </c>
      <c r="F8" s="85">
        <f>+'1_DATOS DE ENTRADA'!F29</f>
        <v>11038992367.1647</v>
      </c>
      <c r="G8" s="86">
        <f>+'1_DATOS DE ENTRADA'!G29</f>
        <v>20</v>
      </c>
      <c r="H8" s="74">
        <f>+D8-C8</f>
        <v>-2468269746.1844311</v>
      </c>
      <c r="I8" s="8">
        <f>+H8/C8</f>
        <v>-0.54229687756113532</v>
      </c>
      <c r="J8" s="5">
        <f>+D8/C8</f>
        <v>0.45770312243886468</v>
      </c>
      <c r="K8" s="86">
        <f>+(F8/J8)/(F8/G8)</f>
        <v>43.696446494466279</v>
      </c>
      <c r="L8" s="20">
        <f>+D8-E8</f>
        <v>-139993755.58890462</v>
      </c>
      <c r="M8" s="8">
        <f>+L8/D8</f>
        <v>-6.7199999999999857E-2</v>
      </c>
      <c r="N8" s="5">
        <f>+D8/E8</f>
        <v>0.93703148425787119</v>
      </c>
      <c r="O8" s="5">
        <f>(F8-D8)/(F8-E8)</f>
        <v>1.0158799450253297</v>
      </c>
      <c r="P8" s="4">
        <f>+F8/N8</f>
        <v>11780812654.238165</v>
      </c>
      <c r="Q8" s="4">
        <f>+F8-P8</f>
        <v>-741820287.07346535</v>
      </c>
      <c r="R8" s="8">
        <f>+Q8/F8</f>
        <v>-6.7199999999999774E-2</v>
      </c>
      <c r="S8" s="22">
        <f>+(F8-D8)/N8</f>
        <v>9557578488.1000805</v>
      </c>
    </row>
    <row r="9" spans="1:56" ht="12.75" x14ac:dyDescent="0.2">
      <c r="A9" s="87" t="str">
        <f>+'1_DATOS DE ENTRADA'!A30</f>
        <v>0211001</v>
      </c>
      <c r="B9" s="88" t="str">
        <f>+'1_DATOS DE ENTRADA'!B30</f>
        <v>PRELIMINARES URBANISMO</v>
      </c>
      <c r="C9" s="89">
        <f>+'1_DATOS DE ENTRADA'!C30</f>
        <v>55000000</v>
      </c>
      <c r="D9" s="90">
        <f>+'1_DATOS DE ENTRADA'!D30</f>
        <v>55000000</v>
      </c>
      <c r="E9" s="90">
        <f>+'1_DATOS DE ENTRADA'!E30</f>
        <v>58695999.999999993</v>
      </c>
      <c r="F9" s="90">
        <f>+'1_DATOS DE ENTRADA'!F30</f>
        <v>55000000</v>
      </c>
      <c r="G9" s="19">
        <f>+'1_DATOS DE ENTRADA'!G30</f>
        <v>0</v>
      </c>
      <c r="H9" s="74">
        <f t="shared" ref="H9:H57" si="0">+D9-C9</f>
        <v>0</v>
      </c>
      <c r="I9" s="8">
        <f t="shared" ref="I9:I57" si="1">+H9/C9</f>
        <v>0</v>
      </c>
      <c r="J9" s="5">
        <f t="shared" ref="J9:J57" si="2">+D9/C9</f>
        <v>1</v>
      </c>
      <c r="K9" s="21" t="e">
        <f t="shared" ref="K9:K57" si="3">+(F9/J9)/(F9/G9)</f>
        <v>#DIV/0!</v>
      </c>
      <c r="L9" s="20">
        <f t="shared" ref="L9:L57" si="4">+D9-E9</f>
        <v>-3695999.9999999925</v>
      </c>
      <c r="M9" s="8">
        <f t="shared" ref="M9:M57" si="5">+L9/D9</f>
        <v>-6.7199999999999871E-2</v>
      </c>
      <c r="N9" s="5">
        <f t="shared" ref="N9:N57" si="6">+D9/E9</f>
        <v>0.93703148425787119</v>
      </c>
      <c r="O9" s="5">
        <f t="shared" ref="O9:O57" si="7">(F9-D9)/(F9-E9)</f>
        <v>0</v>
      </c>
      <c r="P9" s="4">
        <f t="shared" ref="P9:P57" si="8">+F9/N9</f>
        <v>58695999.999999993</v>
      </c>
      <c r="Q9" s="4">
        <f t="shared" ref="Q9:Q57" si="9">+F9-P9</f>
        <v>-3695999.9999999925</v>
      </c>
      <c r="R9" s="8">
        <f t="shared" ref="R9:R57" si="10">+Q9/F9</f>
        <v>-6.7199999999999871E-2</v>
      </c>
      <c r="S9" s="22">
        <f t="shared" ref="S9:S57" si="11">+(F9-D9)/N9</f>
        <v>0</v>
      </c>
    </row>
    <row r="10" spans="1:56" ht="12.75" x14ac:dyDescent="0.2">
      <c r="A10" s="87" t="str">
        <f>+'1_DATOS DE ENTRADA'!A31</f>
        <v>0212003</v>
      </c>
      <c r="B10" s="88" t="str">
        <f>+'1_DATOS DE ENTRADA'!B31</f>
        <v>APROVECHAMIENTO FORESTAL</v>
      </c>
      <c r="C10" s="89">
        <f>+'1_DATOS DE ENTRADA'!C31</f>
        <v>0</v>
      </c>
      <c r="D10" s="90">
        <f>+'1_DATOS DE ENTRADA'!D31</f>
        <v>0</v>
      </c>
      <c r="E10" s="90">
        <f>+'1_DATOS DE ENTRADA'!E31</f>
        <v>0</v>
      </c>
      <c r="F10" s="90">
        <f>+'1_DATOS DE ENTRADA'!F31</f>
        <v>55000000</v>
      </c>
      <c r="G10" s="19">
        <f>+'1_DATOS DE ENTRADA'!G31</f>
        <v>0</v>
      </c>
      <c r="H10" s="74">
        <f t="shared" si="0"/>
        <v>0</v>
      </c>
      <c r="I10" s="8" t="e">
        <f t="shared" si="1"/>
        <v>#DIV/0!</v>
      </c>
      <c r="J10" s="5" t="e">
        <f t="shared" si="2"/>
        <v>#DIV/0!</v>
      </c>
      <c r="K10" s="21" t="e">
        <f t="shared" si="3"/>
        <v>#DIV/0!</v>
      </c>
      <c r="L10" s="20">
        <f t="shared" si="4"/>
        <v>0</v>
      </c>
      <c r="M10" s="8" t="e">
        <f t="shared" si="5"/>
        <v>#DIV/0!</v>
      </c>
      <c r="N10" s="5" t="e">
        <f t="shared" si="6"/>
        <v>#DIV/0!</v>
      </c>
      <c r="O10" s="5">
        <f t="shared" si="7"/>
        <v>1</v>
      </c>
      <c r="P10" s="4" t="e">
        <f t="shared" si="8"/>
        <v>#DIV/0!</v>
      </c>
      <c r="Q10" s="4" t="e">
        <f t="shared" si="9"/>
        <v>#DIV/0!</v>
      </c>
      <c r="R10" s="8" t="e">
        <f t="shared" si="10"/>
        <v>#DIV/0!</v>
      </c>
      <c r="S10" s="22" t="e">
        <f t="shared" si="11"/>
        <v>#DIV/0!</v>
      </c>
    </row>
    <row r="11" spans="1:56" ht="12.75" x14ac:dyDescent="0.2">
      <c r="A11" s="87" t="str">
        <f>+'1_DATOS DE ENTRADA'!A32</f>
        <v>0213001</v>
      </c>
      <c r="B11" s="88" t="str">
        <f>+'1_DATOS DE ENTRADA'!B32</f>
        <v>MOVIMIENTO DE TIERRAS (TERRAZAS CASAS)</v>
      </c>
      <c r="C11" s="89">
        <f>+'1_DATOS DE ENTRADA'!C32</f>
        <v>472839929.55900002</v>
      </c>
      <c r="D11" s="90">
        <f>+'1_DATOS DE ENTRADA'!D32</f>
        <v>344122393.17904997</v>
      </c>
      <c r="E11" s="90">
        <f>+'1_DATOS DE ENTRADA'!E32</f>
        <v>367247418.00068212</v>
      </c>
      <c r="F11" s="90">
        <f>+'1_DATOS DE ENTRADA'!F32</f>
        <v>525377699.50999999</v>
      </c>
      <c r="G11" s="19">
        <f>+'1_DATOS DE ENTRADA'!G32</f>
        <v>0</v>
      </c>
      <c r="H11" s="74">
        <f t="shared" si="0"/>
        <v>-128717536.37995005</v>
      </c>
      <c r="I11" s="8">
        <f t="shared" si="1"/>
        <v>-0.27222222222222231</v>
      </c>
      <c r="J11" s="5">
        <f t="shared" si="2"/>
        <v>0.72777777777777763</v>
      </c>
      <c r="K11" s="21" t="e">
        <f t="shared" si="3"/>
        <v>#DIV/0!</v>
      </c>
      <c r="L11" s="20">
        <f t="shared" si="4"/>
        <v>-23125024.821632147</v>
      </c>
      <c r="M11" s="8">
        <f t="shared" si="5"/>
        <v>-6.7199999999999968E-2</v>
      </c>
      <c r="N11" s="5">
        <f t="shared" si="6"/>
        <v>0.93703148425787108</v>
      </c>
      <c r="O11" s="5">
        <f t="shared" si="7"/>
        <v>1.1462403317119845</v>
      </c>
      <c r="P11" s="4">
        <f t="shared" si="8"/>
        <v>560683080.91707194</v>
      </c>
      <c r="Q11" s="4">
        <f t="shared" si="9"/>
        <v>-35305381.407071948</v>
      </c>
      <c r="R11" s="8">
        <f t="shared" si="10"/>
        <v>-6.7199999999999899E-2</v>
      </c>
      <c r="S11" s="22">
        <f t="shared" si="11"/>
        <v>193435662.91638985</v>
      </c>
    </row>
    <row r="12" spans="1:56" ht="12.75" x14ac:dyDescent="0.2">
      <c r="A12" s="91">
        <f>+'1_DATOS DE ENTRADA'!A33</f>
        <v>0</v>
      </c>
      <c r="B12" s="92" t="str">
        <f>+'1_DATOS DE ENTRADA'!B33</f>
        <v>TERRAZAS SECTOR A</v>
      </c>
      <c r="C12" s="93">
        <f>+'1_DATOS DE ENTRADA'!C33</f>
        <v>262688849.755</v>
      </c>
      <c r="D12" s="94">
        <f>+'1_DATOS DE ENTRADA'!D33</f>
        <v>241673741.7746</v>
      </c>
      <c r="E12" s="94">
        <f>+'1_DATOS DE ENTRADA'!E33</f>
        <v>257914217.22185311</v>
      </c>
      <c r="F12" s="94">
        <f>+'1_DATOS DE ENTRADA'!F33</f>
        <v>262688849.755</v>
      </c>
      <c r="G12" s="19">
        <f>+'1_DATOS DE ENTRADA'!G33</f>
        <v>0</v>
      </c>
      <c r="H12" s="74">
        <f t="shared" si="0"/>
        <v>-21015107.980399996</v>
      </c>
      <c r="I12" s="8">
        <f t="shared" si="1"/>
        <v>-7.9999999999999988E-2</v>
      </c>
      <c r="J12" s="5">
        <f t="shared" si="2"/>
        <v>0.92</v>
      </c>
      <c r="K12" s="21" t="e">
        <f t="shared" si="3"/>
        <v>#DIV/0!</v>
      </c>
      <c r="L12" s="20">
        <f t="shared" si="4"/>
        <v>-16240475.447253108</v>
      </c>
      <c r="M12" s="8">
        <f t="shared" si="5"/>
        <v>-6.7199999999999954E-2</v>
      </c>
      <c r="N12" s="5">
        <f t="shared" si="6"/>
        <v>0.93703148425787108</v>
      </c>
      <c r="O12" s="5">
        <f t="shared" si="7"/>
        <v>4.401408450704217</v>
      </c>
      <c r="P12" s="4">
        <f t="shared" si="8"/>
        <v>280341540.45853597</v>
      </c>
      <c r="Q12" s="4">
        <f t="shared" si="9"/>
        <v>-17652690.703535974</v>
      </c>
      <c r="R12" s="8">
        <f t="shared" si="10"/>
        <v>-6.7199999999999899E-2</v>
      </c>
      <c r="S12" s="22">
        <f t="shared" si="11"/>
        <v>22427323.236682877</v>
      </c>
    </row>
    <row r="13" spans="1:56" ht="12.75" x14ac:dyDescent="0.2">
      <c r="A13" s="95">
        <f>+'1_DATOS DE ENTRADA'!A34</f>
        <v>0</v>
      </c>
      <c r="B13" s="92" t="str">
        <f>+'1_DATOS DE ENTRADA'!B34</f>
        <v>TERRAZAS SECTOR B</v>
      </c>
      <c r="C13" s="93">
        <f>+'1_DATOS DE ENTRADA'!C34</f>
        <v>210151079.80400002</v>
      </c>
      <c r="D13" s="94">
        <f>+'1_DATOS DE ENTRADA'!D34</f>
        <v>102448651.40445</v>
      </c>
      <c r="E13" s="94">
        <f>+'1_DATOS DE ENTRADA'!E34</f>
        <v>109333200.77882904</v>
      </c>
      <c r="F13" s="94">
        <f>+'1_DATOS DE ENTRADA'!F34</f>
        <v>262688849.755</v>
      </c>
      <c r="G13" s="19">
        <f>+'1_DATOS DE ENTRADA'!G34</f>
        <v>0</v>
      </c>
      <c r="H13" s="74">
        <f t="shared" si="0"/>
        <v>-107702428.39955002</v>
      </c>
      <c r="I13" s="8">
        <f t="shared" si="1"/>
        <v>-0.51250000000000007</v>
      </c>
      <c r="J13" s="5">
        <f t="shared" si="2"/>
        <v>0.48749999999999993</v>
      </c>
      <c r="K13" s="21" t="e">
        <f t="shared" si="3"/>
        <v>#DIV/0!</v>
      </c>
      <c r="L13" s="20">
        <f t="shared" si="4"/>
        <v>-6884549.3743790388</v>
      </c>
      <c r="M13" s="8">
        <f t="shared" si="5"/>
        <v>-6.7199999999999982E-2</v>
      </c>
      <c r="N13" s="5">
        <f t="shared" si="6"/>
        <v>0.93703148425787108</v>
      </c>
      <c r="O13" s="5">
        <f t="shared" si="7"/>
        <v>1.0448927015101268</v>
      </c>
      <c r="P13" s="4">
        <f t="shared" si="8"/>
        <v>280341540.45853597</v>
      </c>
      <c r="Q13" s="4">
        <f t="shared" si="9"/>
        <v>-17652690.703535974</v>
      </c>
      <c r="R13" s="8">
        <f t="shared" si="10"/>
        <v>-6.7199999999999899E-2</v>
      </c>
      <c r="S13" s="22">
        <f t="shared" si="11"/>
        <v>171008339.67970696</v>
      </c>
    </row>
    <row r="14" spans="1:56" ht="12.75" x14ac:dyDescent="0.2">
      <c r="A14" s="87" t="str">
        <f>+'1_DATOS DE ENTRADA'!A35</f>
        <v>0213002</v>
      </c>
      <c r="B14" s="88" t="str">
        <f>+'1_DATOS DE ENTRADA'!B35</f>
        <v>RED HIDRÁULICA BAÑOS AREA SOCIAL</v>
      </c>
      <c r="C14" s="89">
        <f>+'1_DATOS DE ENTRADA'!C35</f>
        <v>0</v>
      </c>
      <c r="D14" s="90">
        <f>+'1_DATOS DE ENTRADA'!D35</f>
        <v>0</v>
      </c>
      <c r="E14" s="90">
        <f>+'1_DATOS DE ENTRADA'!E35</f>
        <v>0</v>
      </c>
      <c r="F14" s="90">
        <f>+'1_DATOS DE ENTRADA'!F35</f>
        <v>15686083.73</v>
      </c>
      <c r="G14" s="19">
        <f>+'1_DATOS DE ENTRADA'!G35</f>
        <v>0</v>
      </c>
      <c r="H14" s="74">
        <f t="shared" si="0"/>
        <v>0</v>
      </c>
      <c r="I14" s="8" t="e">
        <f t="shared" si="1"/>
        <v>#DIV/0!</v>
      </c>
      <c r="J14" s="5" t="e">
        <f t="shared" si="2"/>
        <v>#DIV/0!</v>
      </c>
      <c r="K14" s="21" t="e">
        <f t="shared" si="3"/>
        <v>#DIV/0!</v>
      </c>
      <c r="L14" s="20">
        <f t="shared" si="4"/>
        <v>0</v>
      </c>
      <c r="M14" s="8" t="e">
        <f t="shared" si="5"/>
        <v>#DIV/0!</v>
      </c>
      <c r="N14" s="5" t="e">
        <f t="shared" si="6"/>
        <v>#DIV/0!</v>
      </c>
      <c r="O14" s="5">
        <f t="shared" si="7"/>
        <v>1</v>
      </c>
      <c r="P14" s="4" t="e">
        <f t="shared" si="8"/>
        <v>#DIV/0!</v>
      </c>
      <c r="Q14" s="4" t="e">
        <f t="shared" si="9"/>
        <v>#DIV/0!</v>
      </c>
      <c r="R14" s="8" t="e">
        <f t="shared" si="10"/>
        <v>#DIV/0!</v>
      </c>
      <c r="S14" s="22" t="e">
        <f t="shared" si="11"/>
        <v>#DIV/0!</v>
      </c>
    </row>
    <row r="15" spans="1:56" ht="12.75" x14ac:dyDescent="0.2">
      <c r="A15" s="87" t="str">
        <f>+'1_DATOS DE ENTRADA'!A36</f>
        <v>0213003</v>
      </c>
      <c r="B15" s="88" t="str">
        <f>+'1_DATOS DE ENTRADA'!B36</f>
        <v>RED SANITARIA Y PLUVIAL BAÑOS AREA SOCIAL</v>
      </c>
      <c r="C15" s="89">
        <f>+'1_DATOS DE ENTRADA'!C36</f>
        <v>0</v>
      </c>
      <c r="D15" s="90">
        <f>+'1_DATOS DE ENTRADA'!D36</f>
        <v>1400601.514</v>
      </c>
      <c r="E15" s="90">
        <f>+'1_DATOS DE ENTRADA'!E36</f>
        <v>1494721.9357407999</v>
      </c>
      <c r="F15" s="90">
        <f>+'1_DATOS DE ENTRADA'!F36</f>
        <v>3044785.9</v>
      </c>
      <c r="G15" s="19">
        <f>+'1_DATOS DE ENTRADA'!G36</f>
        <v>0</v>
      </c>
      <c r="H15" s="74">
        <f t="shared" si="0"/>
        <v>1400601.514</v>
      </c>
      <c r="I15" s="8" t="e">
        <f t="shared" si="1"/>
        <v>#DIV/0!</v>
      </c>
      <c r="J15" s="5" t="e">
        <f t="shared" si="2"/>
        <v>#DIV/0!</v>
      </c>
      <c r="K15" s="21" t="e">
        <f t="shared" si="3"/>
        <v>#DIV/0!</v>
      </c>
      <c r="L15" s="20">
        <f t="shared" si="4"/>
        <v>-94120.421740799909</v>
      </c>
      <c r="M15" s="8">
        <f t="shared" si="5"/>
        <v>-6.719999999999994E-2</v>
      </c>
      <c r="N15" s="5">
        <f t="shared" si="6"/>
        <v>0.93703148425787108</v>
      </c>
      <c r="O15" s="5">
        <f t="shared" si="7"/>
        <v>1.0607203469734112</v>
      </c>
      <c r="P15" s="4">
        <f t="shared" si="8"/>
        <v>3249395.51248</v>
      </c>
      <c r="Q15" s="4">
        <f t="shared" si="9"/>
        <v>-204609.61248000013</v>
      </c>
      <c r="R15" s="8">
        <f t="shared" si="10"/>
        <v>-6.7200000000000037E-2</v>
      </c>
      <c r="S15" s="22">
        <f t="shared" si="11"/>
        <v>1754673.5767391999</v>
      </c>
    </row>
    <row r="16" spans="1:56" ht="12.75" x14ac:dyDescent="0.2">
      <c r="A16" s="87" t="str">
        <f>+'1_DATOS DE ENTRADA'!A37</f>
        <v>0213004</v>
      </c>
      <c r="B16" s="88" t="str">
        <f>+'1_DATOS DE ENTRADA'!B37</f>
        <v>RED HIDRÁULICA DE SUMINISTRO</v>
      </c>
      <c r="C16" s="89">
        <f>+'1_DATOS DE ENTRADA'!C37</f>
        <v>116608480.53000003</v>
      </c>
      <c r="D16" s="90">
        <f>+'1_DATOS DE ENTRADA'!D37</f>
        <v>96201996.437250018</v>
      </c>
      <c r="E16" s="90">
        <f>+'1_DATOS DE ENTRADA'!E37</f>
        <v>102666770.59783322</v>
      </c>
      <c r="F16" s="90">
        <f>+'1_DATOS DE ENTRADA'!F37</f>
        <v>116608480.53000003</v>
      </c>
      <c r="G16" s="19">
        <f>+'1_DATOS DE ENTRADA'!G37</f>
        <v>0</v>
      </c>
      <c r="H16" s="74">
        <f t="shared" si="0"/>
        <v>-20406484.092750013</v>
      </c>
      <c r="I16" s="8">
        <f t="shared" si="1"/>
        <v>-0.17500000000000007</v>
      </c>
      <c r="J16" s="5">
        <f t="shared" si="2"/>
        <v>0.82499999999999996</v>
      </c>
      <c r="K16" s="21" t="e">
        <f t="shared" si="3"/>
        <v>#DIV/0!</v>
      </c>
      <c r="L16" s="20">
        <f t="shared" si="4"/>
        <v>-6464774.1605831981</v>
      </c>
      <c r="M16" s="8">
        <f t="shared" si="5"/>
        <v>-6.7199999999999968E-2</v>
      </c>
      <c r="N16" s="5">
        <f t="shared" si="6"/>
        <v>0.93703148425787108</v>
      </c>
      <c r="O16" s="5">
        <f t="shared" si="7"/>
        <v>1.4637002341920369</v>
      </c>
      <c r="P16" s="4">
        <f t="shared" si="8"/>
        <v>124444570.42161603</v>
      </c>
      <c r="Q16" s="4">
        <f t="shared" si="9"/>
        <v>-7836089.8916160017</v>
      </c>
      <c r="R16" s="8">
        <f t="shared" si="10"/>
        <v>-6.7199999999999996E-2</v>
      </c>
      <c r="S16" s="22">
        <f t="shared" si="11"/>
        <v>21777799.823782813</v>
      </c>
    </row>
    <row r="17" spans="1:19" ht="12.75" x14ac:dyDescent="0.2">
      <c r="A17" s="91">
        <f>+'1_DATOS DE ENTRADA'!A38</f>
        <v>0</v>
      </c>
      <c r="B17" s="92" t="str">
        <f>+'1_DATOS DE ENTRADA'!B38</f>
        <v>SECTOR A</v>
      </c>
      <c r="C17" s="93">
        <f>+'1_DATOS DE ENTRADA'!C38</f>
        <v>58304240.265000015</v>
      </c>
      <c r="D17" s="94">
        <f>+'1_DATOS DE ENTRADA'!D38</f>
        <v>55389028.251750015</v>
      </c>
      <c r="E17" s="94">
        <f>+'1_DATOS DE ENTRADA'!E38</f>
        <v>59111170.950267613</v>
      </c>
      <c r="F17" s="94">
        <f>+'1_DATOS DE ENTRADA'!F38</f>
        <v>58304240.265000015</v>
      </c>
      <c r="G17" s="19">
        <f>+'1_DATOS DE ENTRADA'!G38</f>
        <v>0</v>
      </c>
      <c r="H17" s="74">
        <f t="shared" si="0"/>
        <v>-2915212.0132500008</v>
      </c>
      <c r="I17" s="8">
        <f t="shared" si="1"/>
        <v>-0.05</v>
      </c>
      <c r="J17" s="5">
        <f t="shared" si="2"/>
        <v>0.95</v>
      </c>
      <c r="K17" s="21" t="e">
        <f t="shared" si="3"/>
        <v>#DIV/0!</v>
      </c>
      <c r="L17" s="20">
        <f t="shared" si="4"/>
        <v>-3722142.6985175982</v>
      </c>
      <c r="M17" s="8">
        <f t="shared" si="5"/>
        <v>-6.7199999999999954E-2</v>
      </c>
      <c r="N17" s="5">
        <f t="shared" si="6"/>
        <v>0.93703148425787108</v>
      </c>
      <c r="O17" s="5">
        <f t="shared" si="7"/>
        <v>-3.6127167630057926</v>
      </c>
      <c r="P17" s="4">
        <f t="shared" si="8"/>
        <v>62222285.210808016</v>
      </c>
      <c r="Q17" s="4">
        <f t="shared" si="9"/>
        <v>-3918044.9458080009</v>
      </c>
      <c r="R17" s="8">
        <f t="shared" si="10"/>
        <v>-6.7199999999999996E-2</v>
      </c>
      <c r="S17" s="22">
        <f t="shared" si="11"/>
        <v>3111114.2605404006</v>
      </c>
    </row>
    <row r="18" spans="1:19" ht="12.75" x14ac:dyDescent="0.2">
      <c r="A18" s="91">
        <f>+'1_DATOS DE ENTRADA'!A39</f>
        <v>0</v>
      </c>
      <c r="B18" s="92" t="str">
        <f>+'1_DATOS DE ENTRADA'!B39</f>
        <v>SECTOR B</v>
      </c>
      <c r="C18" s="93">
        <f>+'1_DATOS DE ENTRADA'!C39</f>
        <v>58304240.265000015</v>
      </c>
      <c r="D18" s="94">
        <f>+'1_DATOS DE ENTRADA'!D39</f>
        <v>40812968.185500011</v>
      </c>
      <c r="E18" s="94">
        <f>+'1_DATOS DE ENTRADA'!E39</f>
        <v>43555599.647565611</v>
      </c>
      <c r="F18" s="94">
        <f>+'1_DATOS DE ENTRADA'!F39</f>
        <v>58304240.265000015</v>
      </c>
      <c r="G18" s="19">
        <f>+'1_DATOS DE ENTRADA'!G39</f>
        <v>0</v>
      </c>
      <c r="H18" s="74">
        <f t="shared" si="0"/>
        <v>-17491272.079500005</v>
      </c>
      <c r="I18" s="8">
        <f t="shared" si="1"/>
        <v>-0.3</v>
      </c>
      <c r="J18" s="5">
        <f t="shared" si="2"/>
        <v>0.7</v>
      </c>
      <c r="K18" s="21" t="e">
        <f t="shared" si="3"/>
        <v>#DIV/0!</v>
      </c>
      <c r="L18" s="20">
        <f t="shared" si="4"/>
        <v>-2742631.4620655999</v>
      </c>
      <c r="M18" s="8">
        <f t="shared" si="5"/>
        <v>-6.7199999999999982E-2</v>
      </c>
      <c r="N18" s="5">
        <f t="shared" si="6"/>
        <v>0.93703148425787108</v>
      </c>
      <c r="O18" s="5">
        <f t="shared" si="7"/>
        <v>1.1859582542694496</v>
      </c>
      <c r="P18" s="4">
        <f t="shared" si="8"/>
        <v>62222285.210808016</v>
      </c>
      <c r="Q18" s="4">
        <f t="shared" si="9"/>
        <v>-3918044.9458080009</v>
      </c>
      <c r="R18" s="8">
        <f t="shared" si="10"/>
        <v>-6.7199999999999996E-2</v>
      </c>
      <c r="S18" s="22">
        <f t="shared" si="11"/>
        <v>18666685.563242406</v>
      </c>
    </row>
    <row r="19" spans="1:19" ht="12.75" x14ac:dyDescent="0.2">
      <c r="A19" s="87" t="str">
        <f>+'1_DATOS DE ENTRADA'!A40</f>
        <v>0213005</v>
      </c>
      <c r="B19" s="88" t="str">
        <f>+'1_DATOS DE ENTRADA'!B40</f>
        <v>RED ALCANTARILLADO SANITARIO</v>
      </c>
      <c r="C19" s="89">
        <f>+'1_DATOS DE ENTRADA'!C40</f>
        <v>178053031.77000001</v>
      </c>
      <c r="D19" s="90">
        <f>+'1_DATOS DE ENTRADA'!D40</f>
        <v>163808789.22840002</v>
      </c>
      <c r="E19" s="90">
        <f>+'1_DATOS DE ENTRADA'!E40</f>
        <v>174816739.8645485</v>
      </c>
      <c r="F19" s="90">
        <f>+'1_DATOS DE ENTRADA'!F40</f>
        <v>178053031.77000001</v>
      </c>
      <c r="G19" s="19">
        <f>+'1_DATOS DE ENTRADA'!G40</f>
        <v>0</v>
      </c>
      <c r="H19" s="74">
        <f t="shared" si="0"/>
        <v>-14244242.541599989</v>
      </c>
      <c r="I19" s="8">
        <f t="shared" si="1"/>
        <v>-7.9999999999999932E-2</v>
      </c>
      <c r="J19" s="5">
        <f t="shared" si="2"/>
        <v>0.92</v>
      </c>
      <c r="K19" s="21" t="e">
        <f t="shared" si="3"/>
        <v>#DIV/0!</v>
      </c>
      <c r="L19" s="20">
        <f t="shared" si="4"/>
        <v>-11007950.636148483</v>
      </c>
      <c r="M19" s="8">
        <f t="shared" si="5"/>
        <v>-6.720000000000001E-2</v>
      </c>
      <c r="N19" s="5">
        <f t="shared" si="6"/>
        <v>0.93703148425787108</v>
      </c>
      <c r="O19" s="5">
        <f t="shared" si="7"/>
        <v>4.4014084507042401</v>
      </c>
      <c r="P19" s="4">
        <f t="shared" si="8"/>
        <v>190018195.504944</v>
      </c>
      <c r="Q19" s="4">
        <f t="shared" si="9"/>
        <v>-11965163.734943986</v>
      </c>
      <c r="R19" s="8">
        <f t="shared" si="10"/>
        <v>-6.7199999999999913E-2</v>
      </c>
      <c r="S19" s="22">
        <f t="shared" si="11"/>
        <v>15201455.640395507</v>
      </c>
    </row>
    <row r="20" spans="1:19" ht="12.75" x14ac:dyDescent="0.2">
      <c r="A20" s="87" t="str">
        <f>+'1_DATOS DE ENTRADA'!A41</f>
        <v>0213006</v>
      </c>
      <c r="B20" s="88" t="str">
        <f>+'1_DATOS DE ENTRADA'!B41</f>
        <v>RED ALCANTARILLADO PLUVIAL</v>
      </c>
      <c r="C20" s="89">
        <f>+'1_DATOS DE ENTRADA'!C41</f>
        <v>1383956541.6399999</v>
      </c>
      <c r="D20" s="90">
        <f>+'1_DATOS DE ENTRADA'!D41</f>
        <v>691978270.81999993</v>
      </c>
      <c r="E20" s="90">
        <f>+'1_DATOS DE ENTRADA'!E41</f>
        <v>738479210.61910391</v>
      </c>
      <c r="F20" s="90">
        <f>+'1_DATOS DE ENTRADA'!F41</f>
        <v>1383956541.6399999</v>
      </c>
      <c r="G20" s="19">
        <f>+'1_DATOS DE ENTRADA'!G41</f>
        <v>0</v>
      </c>
      <c r="H20" s="74">
        <f t="shared" si="0"/>
        <v>-691978270.81999993</v>
      </c>
      <c r="I20" s="8">
        <f t="shared" si="1"/>
        <v>-0.5</v>
      </c>
      <c r="J20" s="5">
        <f t="shared" si="2"/>
        <v>0.5</v>
      </c>
      <c r="K20" s="21" t="e">
        <f t="shared" si="3"/>
        <v>#DIV/0!</v>
      </c>
      <c r="L20" s="20">
        <f t="shared" si="4"/>
        <v>-46500939.799103975</v>
      </c>
      <c r="M20" s="8">
        <f t="shared" si="5"/>
        <v>-6.7199999999999968E-2</v>
      </c>
      <c r="N20" s="5">
        <f t="shared" si="6"/>
        <v>0.93703148425787108</v>
      </c>
      <c r="O20" s="5">
        <f t="shared" si="7"/>
        <v>1.0720411663807889</v>
      </c>
      <c r="P20" s="4">
        <f t="shared" si="8"/>
        <v>1476958421.2382078</v>
      </c>
      <c r="Q20" s="4">
        <f t="shared" si="9"/>
        <v>-93001879.598207951</v>
      </c>
      <c r="R20" s="8">
        <f t="shared" si="10"/>
        <v>-6.7199999999999968E-2</v>
      </c>
      <c r="S20" s="22">
        <f t="shared" si="11"/>
        <v>738479210.61910391</v>
      </c>
    </row>
    <row r="21" spans="1:19" ht="12.75" x14ac:dyDescent="0.2">
      <c r="A21" s="87" t="str">
        <f>+'1_DATOS DE ENTRADA'!A42</f>
        <v>0213008</v>
      </c>
      <c r="B21" s="88" t="str">
        <f>+'1_DATOS DE ENTRADA'!B42</f>
        <v>VARIOS RED HIDRAULICA</v>
      </c>
      <c r="C21" s="89">
        <f>+'1_DATOS DE ENTRADA'!C42</f>
        <v>74074001.450000003</v>
      </c>
      <c r="D21" s="90">
        <f>+'1_DATOS DE ENTRADA'!D42</f>
        <v>0</v>
      </c>
      <c r="E21" s="90">
        <f>+'1_DATOS DE ENTRADA'!E42</f>
        <v>0</v>
      </c>
      <c r="F21" s="90">
        <f>+'1_DATOS DE ENTRADA'!F42</f>
        <v>307319814.39999998</v>
      </c>
      <c r="G21" s="19">
        <f>+'1_DATOS DE ENTRADA'!G42</f>
        <v>0</v>
      </c>
      <c r="H21" s="74">
        <f t="shared" si="0"/>
        <v>-74074001.450000003</v>
      </c>
      <c r="I21" s="8">
        <f t="shared" si="1"/>
        <v>-1</v>
      </c>
      <c r="J21" s="5">
        <f t="shared" si="2"/>
        <v>0</v>
      </c>
      <c r="K21" s="21" t="e">
        <f t="shared" si="3"/>
        <v>#DIV/0!</v>
      </c>
      <c r="L21" s="20">
        <f t="shared" si="4"/>
        <v>0</v>
      </c>
      <c r="M21" s="8" t="e">
        <f t="shared" si="5"/>
        <v>#DIV/0!</v>
      </c>
      <c r="N21" s="5" t="e">
        <f t="shared" si="6"/>
        <v>#DIV/0!</v>
      </c>
      <c r="O21" s="5">
        <f t="shared" si="7"/>
        <v>1</v>
      </c>
      <c r="P21" s="4" t="e">
        <f t="shared" si="8"/>
        <v>#DIV/0!</v>
      </c>
      <c r="Q21" s="4" t="e">
        <f t="shared" si="9"/>
        <v>#DIV/0!</v>
      </c>
      <c r="R21" s="8" t="e">
        <f t="shared" si="10"/>
        <v>#DIV/0!</v>
      </c>
      <c r="S21" s="22" t="e">
        <f t="shared" si="11"/>
        <v>#DIV/0!</v>
      </c>
    </row>
    <row r="22" spans="1:19" ht="12.75" x14ac:dyDescent="0.2">
      <c r="A22" s="95" t="str">
        <f>+'1_DATOS DE ENTRADA'!A43</f>
        <v>1896</v>
      </c>
      <c r="B22" s="92" t="str">
        <f>+'1_DATOS DE ENTRADA'!B43</f>
        <v>TANQUE DE ALMACENAMIENTO DE CONSUMO</v>
      </c>
      <c r="C22" s="93">
        <f>+'1_DATOS DE ENTRADA'!C43</f>
        <v>37998364</v>
      </c>
      <c r="D22" s="94">
        <f>+'1_DATOS DE ENTRADA'!D43</f>
        <v>0</v>
      </c>
      <c r="E22" s="94">
        <f>+'1_DATOS DE ENTRADA'!E43</f>
        <v>0</v>
      </c>
      <c r="F22" s="94">
        <f>+'1_DATOS DE ENTRADA'!F43</f>
        <v>37998364</v>
      </c>
      <c r="G22" s="19">
        <f>+'1_DATOS DE ENTRADA'!G43</f>
        <v>0</v>
      </c>
      <c r="H22" s="74">
        <f t="shared" si="0"/>
        <v>-37998364</v>
      </c>
      <c r="I22" s="8">
        <f t="shared" si="1"/>
        <v>-1</v>
      </c>
      <c r="J22" s="5">
        <f t="shared" si="2"/>
        <v>0</v>
      </c>
      <c r="K22" s="21" t="e">
        <f t="shared" si="3"/>
        <v>#DIV/0!</v>
      </c>
      <c r="L22" s="20">
        <f t="shared" si="4"/>
        <v>0</v>
      </c>
      <c r="M22" s="8" t="e">
        <f t="shared" si="5"/>
        <v>#DIV/0!</v>
      </c>
      <c r="N22" s="5" t="e">
        <f t="shared" si="6"/>
        <v>#DIV/0!</v>
      </c>
      <c r="O22" s="5">
        <f t="shared" si="7"/>
        <v>1</v>
      </c>
      <c r="P22" s="4" t="e">
        <f t="shared" si="8"/>
        <v>#DIV/0!</v>
      </c>
      <c r="Q22" s="4" t="e">
        <f t="shared" si="9"/>
        <v>#DIV/0!</v>
      </c>
      <c r="R22" s="8" t="e">
        <f t="shared" si="10"/>
        <v>#DIV/0!</v>
      </c>
      <c r="S22" s="22" t="e">
        <f t="shared" si="11"/>
        <v>#DIV/0!</v>
      </c>
    </row>
    <row r="23" spans="1:19" ht="12.75" x14ac:dyDescent="0.2">
      <c r="A23" s="95" t="str">
        <f>+'1_DATOS DE ENTRADA'!A44</f>
        <v>1897</v>
      </c>
      <c r="B23" s="92" t="str">
        <f>+'1_DATOS DE ENTRADA'!B44</f>
        <v>TANQUE DE ALMACENAMIENTO RCI</v>
      </c>
      <c r="C23" s="93">
        <f>+'1_DATOS DE ENTRADA'!C44</f>
        <v>9024611.4499999993</v>
      </c>
      <c r="D23" s="94">
        <f>+'1_DATOS DE ENTRADA'!D44</f>
        <v>0</v>
      </c>
      <c r="E23" s="94">
        <f>+'1_DATOS DE ENTRADA'!E44</f>
        <v>0</v>
      </c>
      <c r="F23" s="94">
        <f>+'1_DATOS DE ENTRADA'!F44</f>
        <v>11874488.75</v>
      </c>
      <c r="G23" s="19">
        <f>+'1_DATOS DE ENTRADA'!G44</f>
        <v>0</v>
      </c>
      <c r="H23" s="74">
        <f t="shared" si="0"/>
        <v>-9024611.4499999993</v>
      </c>
      <c r="I23" s="8">
        <f t="shared" si="1"/>
        <v>-1</v>
      </c>
      <c r="J23" s="5">
        <f t="shared" si="2"/>
        <v>0</v>
      </c>
      <c r="K23" s="21" t="e">
        <f t="shared" si="3"/>
        <v>#DIV/0!</v>
      </c>
      <c r="L23" s="20">
        <f t="shared" si="4"/>
        <v>0</v>
      </c>
      <c r="M23" s="8" t="e">
        <f t="shared" si="5"/>
        <v>#DIV/0!</v>
      </c>
      <c r="N23" s="5" t="e">
        <f t="shared" si="6"/>
        <v>#DIV/0!</v>
      </c>
      <c r="O23" s="5">
        <f t="shared" si="7"/>
        <v>1</v>
      </c>
      <c r="P23" s="4" t="e">
        <f t="shared" si="8"/>
        <v>#DIV/0!</v>
      </c>
      <c r="Q23" s="4" t="e">
        <f t="shared" si="9"/>
        <v>#DIV/0!</v>
      </c>
      <c r="R23" s="8" t="e">
        <f t="shared" si="10"/>
        <v>#DIV/0!</v>
      </c>
      <c r="S23" s="22" t="e">
        <f t="shared" si="11"/>
        <v>#DIV/0!</v>
      </c>
    </row>
    <row r="24" spans="1:19" ht="12.75" x14ac:dyDescent="0.2">
      <c r="A24" s="95" t="str">
        <f>+'1_DATOS DE ENTRADA'!A45</f>
        <v>1898</v>
      </c>
      <c r="B24" s="92" t="str">
        <f>+'1_DATOS DE ENTRADA'!B45</f>
        <v>EQUIPO DE BOMBEO</v>
      </c>
      <c r="C24" s="93">
        <f>+'1_DATOS DE ENTRADA'!C45</f>
        <v>22000000</v>
      </c>
      <c r="D24" s="94">
        <f>+'1_DATOS DE ENTRADA'!D45</f>
        <v>0</v>
      </c>
      <c r="E24" s="94">
        <f>+'1_DATOS DE ENTRADA'!E45</f>
        <v>0</v>
      </c>
      <c r="F24" s="94">
        <f>+'1_DATOS DE ENTRADA'!F45</f>
        <v>22000000</v>
      </c>
      <c r="G24" s="19">
        <f>+'1_DATOS DE ENTRADA'!G45</f>
        <v>0</v>
      </c>
      <c r="H24" s="74">
        <f t="shared" si="0"/>
        <v>-22000000</v>
      </c>
      <c r="I24" s="8">
        <f t="shared" si="1"/>
        <v>-1</v>
      </c>
      <c r="J24" s="5">
        <f t="shared" si="2"/>
        <v>0</v>
      </c>
      <c r="K24" s="21" t="e">
        <f t="shared" si="3"/>
        <v>#DIV/0!</v>
      </c>
      <c r="L24" s="20">
        <f t="shared" si="4"/>
        <v>0</v>
      </c>
      <c r="M24" s="8" t="e">
        <f t="shared" si="5"/>
        <v>#DIV/0!</v>
      </c>
      <c r="N24" s="5" t="e">
        <f t="shared" si="6"/>
        <v>#DIV/0!</v>
      </c>
      <c r="O24" s="5">
        <f t="shared" si="7"/>
        <v>1</v>
      </c>
      <c r="P24" s="4" t="e">
        <f t="shared" si="8"/>
        <v>#DIV/0!</v>
      </c>
      <c r="Q24" s="4" t="e">
        <f t="shared" si="9"/>
        <v>#DIV/0!</v>
      </c>
      <c r="R24" s="8" t="e">
        <f t="shared" si="10"/>
        <v>#DIV/0!</v>
      </c>
      <c r="S24" s="22" t="e">
        <f t="shared" si="11"/>
        <v>#DIV/0!</v>
      </c>
    </row>
    <row r="25" spans="1:19" ht="12.75" x14ac:dyDescent="0.2">
      <c r="A25" s="95" t="str">
        <f>+'1_DATOS DE ENTRADA'!A46</f>
        <v>1899</v>
      </c>
      <c r="B25" s="92" t="str">
        <f>+'1_DATOS DE ENTRADA'!B46</f>
        <v>PTAR 1.8LP</v>
      </c>
      <c r="C25" s="93">
        <f>+'1_DATOS DE ENTRADA'!C46</f>
        <v>0</v>
      </c>
      <c r="D25" s="94">
        <f>+'1_DATOS DE ENTRADA'!D46</f>
        <v>0</v>
      </c>
      <c r="E25" s="94">
        <f>+'1_DATOS DE ENTRADA'!E46</f>
        <v>0</v>
      </c>
      <c r="F25" s="94">
        <f>+'1_DATOS DE ENTRADA'!F46</f>
        <v>158000000</v>
      </c>
      <c r="G25" s="19">
        <f>+'1_DATOS DE ENTRADA'!G46</f>
        <v>0</v>
      </c>
      <c r="H25" s="74">
        <f t="shared" si="0"/>
        <v>0</v>
      </c>
      <c r="I25" s="8" t="e">
        <f t="shared" si="1"/>
        <v>#DIV/0!</v>
      </c>
      <c r="J25" s="5" t="e">
        <f t="shared" si="2"/>
        <v>#DIV/0!</v>
      </c>
      <c r="K25" s="21" t="e">
        <f t="shared" si="3"/>
        <v>#DIV/0!</v>
      </c>
      <c r="L25" s="20">
        <f t="shared" si="4"/>
        <v>0</v>
      </c>
      <c r="M25" s="8" t="e">
        <f t="shared" si="5"/>
        <v>#DIV/0!</v>
      </c>
      <c r="N25" s="5" t="e">
        <f t="shared" si="6"/>
        <v>#DIV/0!</v>
      </c>
      <c r="O25" s="5">
        <f t="shared" si="7"/>
        <v>1</v>
      </c>
      <c r="P25" s="4" t="e">
        <f t="shared" si="8"/>
        <v>#DIV/0!</v>
      </c>
      <c r="Q25" s="4" t="e">
        <f t="shared" si="9"/>
        <v>#DIV/0!</v>
      </c>
      <c r="R25" s="8" t="e">
        <f t="shared" si="10"/>
        <v>#DIV/0!</v>
      </c>
      <c r="S25" s="22" t="e">
        <f t="shared" si="11"/>
        <v>#DIV/0!</v>
      </c>
    </row>
    <row r="26" spans="1:19" ht="12.75" x14ac:dyDescent="0.2">
      <c r="A26" s="95" t="str">
        <f>+'1_DATOS DE ENTRADA'!A47</f>
        <v>1900</v>
      </c>
      <c r="B26" s="92" t="str">
        <f>+'1_DATOS DE ENTRADA'!B47</f>
        <v>TANQUE DE IGUALACIÓN O EQUILIBRIO</v>
      </c>
      <c r="C26" s="93">
        <f>+'1_DATOS DE ENTRADA'!C47</f>
        <v>0</v>
      </c>
      <c r="D26" s="94">
        <f>+'1_DATOS DE ENTRADA'!D47</f>
        <v>0</v>
      </c>
      <c r="E26" s="94">
        <f>+'1_DATOS DE ENTRADA'!E47</f>
        <v>0</v>
      </c>
      <c r="F26" s="94">
        <f>+'1_DATOS DE ENTRADA'!F47</f>
        <v>7124693.25</v>
      </c>
      <c r="G26" s="19">
        <f>+'1_DATOS DE ENTRADA'!G47</f>
        <v>0</v>
      </c>
      <c r="H26" s="74">
        <f t="shared" si="0"/>
        <v>0</v>
      </c>
      <c r="I26" s="8" t="e">
        <f t="shared" si="1"/>
        <v>#DIV/0!</v>
      </c>
      <c r="J26" s="5" t="e">
        <f t="shared" si="2"/>
        <v>#DIV/0!</v>
      </c>
      <c r="K26" s="21" t="e">
        <f t="shared" si="3"/>
        <v>#DIV/0!</v>
      </c>
      <c r="L26" s="20">
        <f t="shared" si="4"/>
        <v>0</v>
      </c>
      <c r="M26" s="8" t="e">
        <f t="shared" si="5"/>
        <v>#DIV/0!</v>
      </c>
      <c r="N26" s="5" t="e">
        <f t="shared" si="6"/>
        <v>#DIV/0!</v>
      </c>
      <c r="O26" s="5">
        <f t="shared" si="7"/>
        <v>1</v>
      </c>
      <c r="P26" s="4" t="e">
        <f t="shared" si="8"/>
        <v>#DIV/0!</v>
      </c>
      <c r="Q26" s="4" t="e">
        <f t="shared" si="9"/>
        <v>#DIV/0!</v>
      </c>
      <c r="R26" s="8" t="e">
        <f t="shared" si="10"/>
        <v>#DIV/0!</v>
      </c>
      <c r="S26" s="22" t="e">
        <f t="shared" si="11"/>
        <v>#DIV/0!</v>
      </c>
    </row>
    <row r="27" spans="1:19" ht="12.75" x14ac:dyDescent="0.2">
      <c r="A27" s="95" t="str">
        <f>+'1_DATOS DE ENTRADA'!A48</f>
        <v>1901</v>
      </c>
      <c r="B27" s="92" t="str">
        <f>+'1_DATOS DE ENTRADA'!B48</f>
        <v>POZO SEPTICO PORTERIA</v>
      </c>
      <c r="C27" s="93">
        <f>+'1_DATOS DE ENTRADA'!C48</f>
        <v>0</v>
      </c>
      <c r="D27" s="94">
        <f>+'1_DATOS DE ENTRADA'!D48</f>
        <v>0</v>
      </c>
      <c r="E27" s="94">
        <f>+'1_DATOS DE ENTRADA'!E48</f>
        <v>0</v>
      </c>
      <c r="F27" s="94">
        <f>+'1_DATOS DE ENTRADA'!F48</f>
        <v>0</v>
      </c>
      <c r="G27" s="19">
        <f>+'1_DATOS DE ENTRADA'!G48</f>
        <v>0</v>
      </c>
      <c r="H27" s="74">
        <f t="shared" si="0"/>
        <v>0</v>
      </c>
      <c r="I27" s="8" t="e">
        <f t="shared" si="1"/>
        <v>#DIV/0!</v>
      </c>
      <c r="J27" s="5" t="e">
        <f t="shared" si="2"/>
        <v>#DIV/0!</v>
      </c>
      <c r="K27" s="21" t="e">
        <f t="shared" si="3"/>
        <v>#DIV/0!</v>
      </c>
      <c r="L27" s="20">
        <f t="shared" si="4"/>
        <v>0</v>
      </c>
      <c r="M27" s="8" t="e">
        <f t="shared" si="5"/>
        <v>#DIV/0!</v>
      </c>
      <c r="N27" s="5" t="e">
        <f t="shared" si="6"/>
        <v>#DIV/0!</v>
      </c>
      <c r="O27" s="5" t="e">
        <f t="shared" si="7"/>
        <v>#DIV/0!</v>
      </c>
      <c r="P27" s="4" t="e">
        <f t="shared" si="8"/>
        <v>#DIV/0!</v>
      </c>
      <c r="Q27" s="4" t="e">
        <f t="shared" si="9"/>
        <v>#DIV/0!</v>
      </c>
      <c r="R27" s="8" t="e">
        <f t="shared" si="10"/>
        <v>#DIV/0!</v>
      </c>
      <c r="S27" s="22" t="e">
        <f t="shared" si="11"/>
        <v>#DIV/0!</v>
      </c>
    </row>
    <row r="28" spans="1:19" ht="12.75" x14ac:dyDescent="0.2">
      <c r="A28" s="95" t="str">
        <f>+'1_DATOS DE ENTRADA'!A49</f>
        <v>1902</v>
      </c>
      <c r="B28" s="92" t="str">
        <f>+'1_DATOS DE ENTRADA'!B49</f>
        <v>POZO SEPTICO SALON SOCIAL</v>
      </c>
      <c r="C28" s="93">
        <f>+'1_DATOS DE ENTRADA'!C49</f>
        <v>0</v>
      </c>
      <c r="D28" s="94">
        <f>+'1_DATOS DE ENTRADA'!D49</f>
        <v>0</v>
      </c>
      <c r="E28" s="94">
        <f>+'1_DATOS DE ENTRADA'!E49</f>
        <v>0</v>
      </c>
      <c r="F28" s="94">
        <f>+'1_DATOS DE ENTRADA'!F49</f>
        <v>0</v>
      </c>
      <c r="G28" s="19">
        <f>+'1_DATOS DE ENTRADA'!G49</f>
        <v>0</v>
      </c>
      <c r="H28" s="74">
        <f t="shared" si="0"/>
        <v>0</v>
      </c>
      <c r="I28" s="8" t="e">
        <f t="shared" si="1"/>
        <v>#DIV/0!</v>
      </c>
      <c r="J28" s="5" t="e">
        <f t="shared" si="2"/>
        <v>#DIV/0!</v>
      </c>
      <c r="K28" s="21" t="e">
        <f t="shared" si="3"/>
        <v>#DIV/0!</v>
      </c>
      <c r="L28" s="20">
        <f t="shared" si="4"/>
        <v>0</v>
      </c>
      <c r="M28" s="8" t="e">
        <f t="shared" si="5"/>
        <v>#DIV/0!</v>
      </c>
      <c r="N28" s="5" t="e">
        <f t="shared" si="6"/>
        <v>#DIV/0!</v>
      </c>
      <c r="O28" s="5" t="e">
        <f t="shared" si="7"/>
        <v>#DIV/0!</v>
      </c>
      <c r="P28" s="4" t="e">
        <f t="shared" si="8"/>
        <v>#DIV/0!</v>
      </c>
      <c r="Q28" s="4" t="e">
        <f t="shared" si="9"/>
        <v>#DIV/0!</v>
      </c>
      <c r="R28" s="8" t="e">
        <f t="shared" si="10"/>
        <v>#DIV/0!</v>
      </c>
      <c r="S28" s="22" t="e">
        <f t="shared" si="11"/>
        <v>#DIV/0!</v>
      </c>
    </row>
    <row r="29" spans="1:19" ht="12.75" x14ac:dyDescent="0.2">
      <c r="A29" s="95" t="str">
        <f>+'1_DATOS DE ENTRADA'!A50</f>
        <v>1903</v>
      </c>
      <c r="B29" s="92" t="str">
        <f>+'1_DATOS DE ENTRADA'!B50</f>
        <v>REJILLAS CANALETAS</v>
      </c>
      <c r="C29" s="93">
        <f>+'1_DATOS DE ENTRADA'!C50</f>
        <v>0</v>
      </c>
      <c r="D29" s="94">
        <f>+'1_DATOS DE ENTRADA'!D50</f>
        <v>0</v>
      </c>
      <c r="E29" s="94">
        <f>+'1_DATOS DE ENTRADA'!E50</f>
        <v>0</v>
      </c>
      <c r="F29" s="94">
        <f>+'1_DATOS DE ENTRADA'!F50</f>
        <v>65271242.399999999</v>
      </c>
      <c r="G29" s="19">
        <f>+'1_DATOS DE ENTRADA'!G50</f>
        <v>0</v>
      </c>
      <c r="H29" s="74">
        <f t="shared" si="0"/>
        <v>0</v>
      </c>
      <c r="I29" s="8" t="e">
        <f t="shared" si="1"/>
        <v>#DIV/0!</v>
      </c>
      <c r="J29" s="5" t="e">
        <f t="shared" si="2"/>
        <v>#DIV/0!</v>
      </c>
      <c r="K29" s="21" t="e">
        <f t="shared" si="3"/>
        <v>#DIV/0!</v>
      </c>
      <c r="L29" s="20">
        <f t="shared" si="4"/>
        <v>0</v>
      </c>
      <c r="M29" s="8" t="e">
        <f t="shared" si="5"/>
        <v>#DIV/0!</v>
      </c>
      <c r="N29" s="5" t="e">
        <f t="shared" si="6"/>
        <v>#DIV/0!</v>
      </c>
      <c r="O29" s="5">
        <f t="shared" si="7"/>
        <v>1</v>
      </c>
      <c r="P29" s="4" t="e">
        <f t="shared" si="8"/>
        <v>#DIV/0!</v>
      </c>
      <c r="Q29" s="4" t="e">
        <f t="shared" si="9"/>
        <v>#DIV/0!</v>
      </c>
      <c r="R29" s="8" t="e">
        <f t="shared" si="10"/>
        <v>#DIV/0!</v>
      </c>
      <c r="S29" s="22" t="e">
        <f t="shared" si="11"/>
        <v>#DIV/0!</v>
      </c>
    </row>
    <row r="30" spans="1:19" ht="12.75" x14ac:dyDescent="0.2">
      <c r="A30" s="95" t="str">
        <f>+'1_DATOS DE ENTRADA'!A51</f>
        <v>1904</v>
      </c>
      <c r="B30" s="92" t="str">
        <f>+'1_DATOS DE ENTRADA'!B51</f>
        <v>TANQUE DE RIEGO</v>
      </c>
      <c r="C30" s="93">
        <f>+'1_DATOS DE ENTRADA'!C51</f>
        <v>0</v>
      </c>
      <c r="D30" s="94">
        <f>+'1_DATOS DE ENTRADA'!D51</f>
        <v>0</v>
      </c>
      <c r="E30" s="94">
        <f>+'1_DATOS DE ENTRADA'!E51</f>
        <v>0</v>
      </c>
      <c r="F30" s="94">
        <f>+'1_DATOS DE ENTRADA'!F51</f>
        <v>0</v>
      </c>
      <c r="G30" s="19">
        <f>+'1_DATOS DE ENTRADA'!G51</f>
        <v>0</v>
      </c>
      <c r="H30" s="74">
        <f t="shared" si="0"/>
        <v>0</v>
      </c>
      <c r="I30" s="8" t="e">
        <f t="shared" si="1"/>
        <v>#DIV/0!</v>
      </c>
      <c r="J30" s="5" t="e">
        <f t="shared" si="2"/>
        <v>#DIV/0!</v>
      </c>
      <c r="K30" s="21" t="e">
        <f t="shared" si="3"/>
        <v>#DIV/0!</v>
      </c>
      <c r="L30" s="20">
        <f t="shared" si="4"/>
        <v>0</v>
      </c>
      <c r="M30" s="8" t="e">
        <f t="shared" si="5"/>
        <v>#DIV/0!</v>
      </c>
      <c r="N30" s="5" t="e">
        <f t="shared" si="6"/>
        <v>#DIV/0!</v>
      </c>
      <c r="O30" s="5" t="e">
        <f t="shared" si="7"/>
        <v>#DIV/0!</v>
      </c>
      <c r="P30" s="4" t="e">
        <f t="shared" si="8"/>
        <v>#DIV/0!</v>
      </c>
      <c r="Q30" s="4" t="e">
        <f t="shared" si="9"/>
        <v>#DIV/0!</v>
      </c>
      <c r="R30" s="8" t="e">
        <f t="shared" si="10"/>
        <v>#DIV/0!</v>
      </c>
      <c r="S30" s="22" t="e">
        <f t="shared" si="11"/>
        <v>#DIV/0!</v>
      </c>
    </row>
    <row r="31" spans="1:19" ht="12.75" x14ac:dyDescent="0.2">
      <c r="A31" s="95" t="str">
        <f>+'1_DATOS DE ENTRADA'!A52</f>
        <v>1905</v>
      </c>
      <c r="B31" s="92" t="str">
        <f>+'1_DATOS DE ENTRADA'!B52</f>
        <v>EQUIPO DE BOMBEO DE RIEGO</v>
      </c>
      <c r="C31" s="93">
        <f>+'1_DATOS DE ENTRADA'!C52</f>
        <v>0</v>
      </c>
      <c r="D31" s="94">
        <f>+'1_DATOS DE ENTRADA'!D52</f>
        <v>0</v>
      </c>
      <c r="E31" s="94">
        <f>+'1_DATOS DE ENTRADA'!E52</f>
        <v>0</v>
      </c>
      <c r="F31" s="94">
        <f>+'1_DATOS DE ENTRADA'!F52</f>
        <v>0</v>
      </c>
      <c r="G31" s="19">
        <f>+'1_DATOS DE ENTRADA'!G52</f>
        <v>0</v>
      </c>
      <c r="H31" s="74">
        <f t="shared" si="0"/>
        <v>0</v>
      </c>
      <c r="I31" s="8" t="e">
        <f t="shared" si="1"/>
        <v>#DIV/0!</v>
      </c>
      <c r="J31" s="5" t="e">
        <f t="shared" si="2"/>
        <v>#DIV/0!</v>
      </c>
      <c r="K31" s="21" t="e">
        <f t="shared" si="3"/>
        <v>#DIV/0!</v>
      </c>
      <c r="L31" s="20">
        <f t="shared" si="4"/>
        <v>0</v>
      </c>
      <c r="M31" s="8" t="e">
        <f t="shared" si="5"/>
        <v>#DIV/0!</v>
      </c>
      <c r="N31" s="5" t="e">
        <f t="shared" si="6"/>
        <v>#DIV/0!</v>
      </c>
      <c r="O31" s="5" t="e">
        <f t="shared" si="7"/>
        <v>#DIV/0!</v>
      </c>
      <c r="P31" s="4" t="e">
        <f t="shared" si="8"/>
        <v>#DIV/0!</v>
      </c>
      <c r="Q31" s="4" t="e">
        <f t="shared" si="9"/>
        <v>#DIV/0!</v>
      </c>
      <c r="R31" s="8" t="e">
        <f t="shared" si="10"/>
        <v>#DIV/0!</v>
      </c>
      <c r="S31" s="22" t="e">
        <f t="shared" si="11"/>
        <v>#DIV/0!</v>
      </c>
    </row>
    <row r="32" spans="1:19" ht="12.75" x14ac:dyDescent="0.2">
      <c r="A32" s="95" t="str">
        <f>+'1_DATOS DE ENTRADA'!A53</f>
        <v>1906</v>
      </c>
      <c r="B32" s="92" t="str">
        <f>+'1_DATOS DE ENTRADA'!B53</f>
        <v>EXCAVACION</v>
      </c>
      <c r="C32" s="93">
        <f>+'1_DATOS DE ENTRADA'!C53</f>
        <v>5051026</v>
      </c>
      <c r="D32" s="94">
        <f>+'1_DATOS DE ENTRADA'!D53</f>
        <v>0</v>
      </c>
      <c r="E32" s="94">
        <f>+'1_DATOS DE ENTRADA'!E53</f>
        <v>0</v>
      </c>
      <c r="F32" s="94">
        <f>+'1_DATOS DE ENTRADA'!F53</f>
        <v>5051026</v>
      </c>
      <c r="G32" s="19">
        <f>+'1_DATOS DE ENTRADA'!G53</f>
        <v>0</v>
      </c>
      <c r="H32" s="74">
        <f t="shared" si="0"/>
        <v>-5051026</v>
      </c>
      <c r="I32" s="8">
        <f t="shared" si="1"/>
        <v>-1</v>
      </c>
      <c r="J32" s="5">
        <f t="shared" si="2"/>
        <v>0</v>
      </c>
      <c r="K32" s="21" t="e">
        <f t="shared" si="3"/>
        <v>#DIV/0!</v>
      </c>
      <c r="L32" s="20">
        <f t="shared" si="4"/>
        <v>0</v>
      </c>
      <c r="M32" s="8" t="e">
        <f t="shared" si="5"/>
        <v>#DIV/0!</v>
      </c>
      <c r="N32" s="5" t="e">
        <f t="shared" si="6"/>
        <v>#DIV/0!</v>
      </c>
      <c r="O32" s="5">
        <f t="shared" si="7"/>
        <v>1</v>
      </c>
      <c r="P32" s="4" t="e">
        <f t="shared" si="8"/>
        <v>#DIV/0!</v>
      </c>
      <c r="Q32" s="4" t="e">
        <f t="shared" si="9"/>
        <v>#DIV/0!</v>
      </c>
      <c r="R32" s="8" t="e">
        <f t="shared" si="10"/>
        <v>#DIV/0!</v>
      </c>
      <c r="S32" s="22" t="e">
        <f t="shared" si="11"/>
        <v>#DIV/0!</v>
      </c>
    </row>
    <row r="33" spans="1:19" ht="12.75" x14ac:dyDescent="0.2">
      <c r="A33" s="87" t="str">
        <f>+'1_DATOS DE ENTRADA'!A54</f>
        <v>0213009</v>
      </c>
      <c r="B33" s="88" t="str">
        <f>+'1_DATOS DE ENTRADA'!B54</f>
        <v>RED DE GAS NATURAL *</v>
      </c>
      <c r="C33" s="89">
        <f>+'1_DATOS DE ENTRADA'!C54</f>
        <v>0</v>
      </c>
      <c r="D33" s="90">
        <f>+'1_DATOS DE ENTRADA'!D54</f>
        <v>0</v>
      </c>
      <c r="E33" s="90">
        <f>+'1_DATOS DE ENTRADA'!E54</f>
        <v>0</v>
      </c>
      <c r="F33" s="90">
        <f>+'1_DATOS DE ENTRADA'!F54</f>
        <v>112499340</v>
      </c>
      <c r="G33" s="19">
        <f>+'1_DATOS DE ENTRADA'!G54</f>
        <v>0</v>
      </c>
      <c r="H33" s="74">
        <f t="shared" si="0"/>
        <v>0</v>
      </c>
      <c r="I33" s="8" t="e">
        <f t="shared" si="1"/>
        <v>#DIV/0!</v>
      </c>
      <c r="J33" s="5" t="e">
        <f t="shared" si="2"/>
        <v>#DIV/0!</v>
      </c>
      <c r="K33" s="21" t="e">
        <f t="shared" si="3"/>
        <v>#DIV/0!</v>
      </c>
      <c r="L33" s="20">
        <f t="shared" si="4"/>
        <v>0</v>
      </c>
      <c r="M33" s="8" t="e">
        <f t="shared" si="5"/>
        <v>#DIV/0!</v>
      </c>
      <c r="N33" s="5" t="e">
        <f t="shared" si="6"/>
        <v>#DIV/0!</v>
      </c>
      <c r="O33" s="5">
        <f t="shared" si="7"/>
        <v>1</v>
      </c>
      <c r="P33" s="4" t="e">
        <f t="shared" si="8"/>
        <v>#DIV/0!</v>
      </c>
      <c r="Q33" s="4" t="e">
        <f t="shared" si="9"/>
        <v>#DIV/0!</v>
      </c>
      <c r="R33" s="8" t="e">
        <f t="shared" si="10"/>
        <v>#DIV/0!</v>
      </c>
      <c r="S33" s="22" t="e">
        <f t="shared" si="11"/>
        <v>#DIV/0!</v>
      </c>
    </row>
    <row r="34" spans="1:19" ht="12.75" x14ac:dyDescent="0.2">
      <c r="A34" s="87" t="str">
        <f>+'1_DATOS DE ENTRADA'!A55</f>
        <v>0214000</v>
      </c>
      <c r="B34" s="88" t="str">
        <f>+'1_DATOS DE ENTRADA'!B55</f>
        <v>RED ELÉCTRICA Y TELEFONICA</v>
      </c>
      <c r="C34" s="89">
        <f>+'1_DATOS DE ENTRADA'!C55</f>
        <v>1139817514.81865</v>
      </c>
      <c r="D34" s="90">
        <f>+'1_DATOS DE ENTRADA'!D55</f>
        <v>567557053.98150003</v>
      </c>
      <c r="E34" s="90">
        <f>+'1_DATOS DE ENTRADA'!E55</f>
        <v>605696888.00905681</v>
      </c>
      <c r="F34" s="90">
        <f>+'1_DATOS DE ENTRADA'!F55</f>
        <v>2707762364.2699995</v>
      </c>
      <c r="G34" s="19">
        <f>+'1_DATOS DE ENTRADA'!G55</f>
        <v>0</v>
      </c>
      <c r="H34" s="74">
        <f t="shared" si="0"/>
        <v>-572260460.83714998</v>
      </c>
      <c r="I34" s="8">
        <f t="shared" si="1"/>
        <v>-0.50206322801435377</v>
      </c>
      <c r="J34" s="5">
        <f t="shared" si="2"/>
        <v>0.49793677198564618</v>
      </c>
      <c r="K34" s="21" t="e">
        <f t="shared" si="3"/>
        <v>#DIV/0!</v>
      </c>
      <c r="L34" s="20">
        <f t="shared" si="4"/>
        <v>-38139834.027556777</v>
      </c>
      <c r="M34" s="8">
        <f t="shared" si="5"/>
        <v>-6.7199999999999954E-2</v>
      </c>
      <c r="N34" s="5">
        <f t="shared" si="6"/>
        <v>0.93703148425787108</v>
      </c>
      <c r="O34" s="5">
        <f t="shared" si="7"/>
        <v>1.018143980032153</v>
      </c>
      <c r="P34" s="4">
        <f t="shared" si="8"/>
        <v>2889723995.1489434</v>
      </c>
      <c r="Q34" s="4">
        <f t="shared" si="9"/>
        <v>-181961630.87894392</v>
      </c>
      <c r="R34" s="8">
        <f t="shared" si="10"/>
        <v>-6.7199999999999982E-2</v>
      </c>
      <c r="S34" s="22">
        <f t="shared" si="11"/>
        <v>2284027107.1398864</v>
      </c>
    </row>
    <row r="35" spans="1:19" ht="12.75" x14ac:dyDescent="0.2">
      <c r="A35" s="96" t="str">
        <f>+'1_DATOS DE ENTRADA'!A56</f>
        <v>0214001</v>
      </c>
      <c r="B35" s="97" t="str">
        <f>+'1_DATOS DE ENTRADA'!B56</f>
        <v>RED DE MEDIA TENSION</v>
      </c>
      <c r="C35" s="98">
        <f>+'1_DATOS DE ENTRADA'!C56</f>
        <v>294657343.375</v>
      </c>
      <c r="D35" s="99">
        <f>+'1_DATOS DE ENTRADA'!D56</f>
        <v>235725874.70000002</v>
      </c>
      <c r="E35" s="99">
        <f>+'1_DATOS DE ENTRADA'!E56</f>
        <v>251566653.47984001</v>
      </c>
      <c r="F35" s="99">
        <f>+'1_DATOS DE ENTRADA'!F56</f>
        <v>589314686.75</v>
      </c>
      <c r="G35" s="19">
        <f>+'1_DATOS DE ENTRADA'!G56</f>
        <v>0</v>
      </c>
      <c r="H35" s="74">
        <f t="shared" si="0"/>
        <v>-58931468.674999982</v>
      </c>
      <c r="I35" s="8">
        <f t="shared" si="1"/>
        <v>-0.19999999999999993</v>
      </c>
      <c r="J35" s="5">
        <f t="shared" si="2"/>
        <v>0.8</v>
      </c>
      <c r="K35" s="21" t="e">
        <f t="shared" si="3"/>
        <v>#DIV/0!</v>
      </c>
      <c r="L35" s="20">
        <f t="shared" si="4"/>
        <v>-15840778.779839993</v>
      </c>
      <c r="M35" s="8">
        <f t="shared" si="5"/>
        <v>-6.7199999999999968E-2</v>
      </c>
      <c r="N35" s="5">
        <f t="shared" si="6"/>
        <v>0.93703148425787108</v>
      </c>
      <c r="O35" s="5">
        <f t="shared" si="7"/>
        <v>1.0469011725293131</v>
      </c>
      <c r="P35" s="4">
        <f t="shared" si="8"/>
        <v>628916633.69959998</v>
      </c>
      <c r="Q35" s="4">
        <f t="shared" si="9"/>
        <v>-39601946.949599981</v>
      </c>
      <c r="R35" s="8">
        <f t="shared" si="10"/>
        <v>-6.7199999999999968E-2</v>
      </c>
      <c r="S35" s="22">
        <f t="shared" si="11"/>
        <v>377349980.21975994</v>
      </c>
    </row>
    <row r="36" spans="1:19" ht="12.75" x14ac:dyDescent="0.2">
      <c r="A36" s="91">
        <f>+'1_DATOS DE ENTRADA'!A57</f>
        <v>0</v>
      </c>
      <c r="B36" s="92" t="str">
        <f>+'1_DATOS DE ENTRADA'!B57</f>
        <v>SECTOR A</v>
      </c>
      <c r="C36" s="93">
        <f>+'1_DATOS DE ENTRADA'!C57</f>
        <v>294657343.375</v>
      </c>
      <c r="D36" s="94">
        <f>+'1_DATOS DE ENTRADA'!D57</f>
        <v>235725874.70000002</v>
      </c>
      <c r="E36" s="94">
        <f>+'1_DATOS DE ENTRADA'!E57</f>
        <v>251566653.47984001</v>
      </c>
      <c r="F36" s="94">
        <f>+'1_DATOS DE ENTRADA'!F57</f>
        <v>294657343.375</v>
      </c>
      <c r="G36" s="19">
        <f>+'1_DATOS DE ENTRADA'!G57</f>
        <v>0</v>
      </c>
      <c r="H36" s="74">
        <f t="shared" si="0"/>
        <v>-58931468.674999982</v>
      </c>
      <c r="I36" s="8">
        <f t="shared" si="1"/>
        <v>-0.19999999999999993</v>
      </c>
      <c r="J36" s="5">
        <f t="shared" si="2"/>
        <v>0.8</v>
      </c>
      <c r="K36" s="21" t="e">
        <f t="shared" si="3"/>
        <v>#DIV/0!</v>
      </c>
      <c r="L36" s="20">
        <f t="shared" si="4"/>
        <v>-15840778.779839993</v>
      </c>
      <c r="M36" s="8">
        <f t="shared" si="5"/>
        <v>-6.7199999999999968E-2</v>
      </c>
      <c r="N36" s="5">
        <f t="shared" si="6"/>
        <v>0.93703148425787108</v>
      </c>
      <c r="O36" s="5">
        <f t="shared" si="7"/>
        <v>1.3676148796498906</v>
      </c>
      <c r="P36" s="4">
        <f t="shared" si="8"/>
        <v>314458316.84979999</v>
      </c>
      <c r="Q36" s="4">
        <f t="shared" si="9"/>
        <v>-19800973.474799991</v>
      </c>
      <c r="R36" s="8">
        <f t="shared" si="10"/>
        <v>-6.7199999999999968E-2</v>
      </c>
      <c r="S36" s="22">
        <f t="shared" si="11"/>
        <v>62891663.36995998</v>
      </c>
    </row>
    <row r="37" spans="1:19" ht="12.75" x14ac:dyDescent="0.2">
      <c r="A37" s="91">
        <f>+'1_DATOS DE ENTRADA'!A58</f>
        <v>0</v>
      </c>
      <c r="B37" s="92" t="str">
        <f>+'1_DATOS DE ENTRADA'!B58</f>
        <v>SECTOR B</v>
      </c>
      <c r="C37" s="93">
        <f>+'1_DATOS DE ENTRADA'!C58</f>
        <v>0</v>
      </c>
      <c r="D37" s="94">
        <f>+'1_DATOS DE ENTRADA'!D58</f>
        <v>0</v>
      </c>
      <c r="E37" s="94">
        <f>+'1_DATOS DE ENTRADA'!E58</f>
        <v>0</v>
      </c>
      <c r="F37" s="94">
        <f>+'1_DATOS DE ENTRADA'!F58</f>
        <v>294657343.375</v>
      </c>
      <c r="G37" s="19">
        <f>+'1_DATOS DE ENTRADA'!G58</f>
        <v>0</v>
      </c>
      <c r="H37" s="74">
        <f t="shared" si="0"/>
        <v>0</v>
      </c>
      <c r="I37" s="8" t="e">
        <f t="shared" si="1"/>
        <v>#DIV/0!</v>
      </c>
      <c r="J37" s="5" t="e">
        <f t="shared" si="2"/>
        <v>#DIV/0!</v>
      </c>
      <c r="K37" s="21" t="e">
        <f t="shared" si="3"/>
        <v>#DIV/0!</v>
      </c>
      <c r="L37" s="20">
        <f t="shared" si="4"/>
        <v>0</v>
      </c>
      <c r="M37" s="8" t="e">
        <f t="shared" si="5"/>
        <v>#DIV/0!</v>
      </c>
      <c r="N37" s="5" t="e">
        <f t="shared" si="6"/>
        <v>#DIV/0!</v>
      </c>
      <c r="O37" s="5">
        <f t="shared" si="7"/>
        <v>1</v>
      </c>
      <c r="P37" s="4" t="e">
        <f t="shared" si="8"/>
        <v>#DIV/0!</v>
      </c>
      <c r="Q37" s="4" t="e">
        <f t="shared" si="9"/>
        <v>#DIV/0!</v>
      </c>
      <c r="R37" s="8" t="e">
        <f t="shared" si="10"/>
        <v>#DIV/0!</v>
      </c>
      <c r="S37" s="22" t="e">
        <f t="shared" si="11"/>
        <v>#DIV/0!</v>
      </c>
    </row>
    <row r="38" spans="1:19" ht="24" x14ac:dyDescent="0.2">
      <c r="A38" s="100" t="str">
        <f>+'1_DATOS DE ENTRADA'!A59</f>
        <v>0214002</v>
      </c>
      <c r="B38" s="101" t="str">
        <f>+'1_DATOS DE ENTRADA'!B59</f>
        <v>SUBESTACION ELECTRICA 1 TRANSFORMADOR 112,5 KVA (SECTOR B)</v>
      </c>
      <c r="C38" s="102">
        <f>+'1_DATOS DE ENTRADA'!C59</f>
        <v>0</v>
      </c>
      <c r="D38" s="103">
        <f>+'1_DATOS DE ENTRADA'!D59</f>
        <v>0</v>
      </c>
      <c r="E38" s="103">
        <f>+'1_DATOS DE ENTRADA'!E59</f>
        <v>0</v>
      </c>
      <c r="F38" s="103">
        <f>+'1_DATOS DE ENTRADA'!F59</f>
        <v>264186979.34999999</v>
      </c>
      <c r="G38" s="19">
        <f>+'1_DATOS DE ENTRADA'!G59</f>
        <v>0</v>
      </c>
      <c r="H38" s="74">
        <f t="shared" si="0"/>
        <v>0</v>
      </c>
      <c r="I38" s="8" t="e">
        <f t="shared" si="1"/>
        <v>#DIV/0!</v>
      </c>
      <c r="J38" s="5" t="e">
        <f t="shared" si="2"/>
        <v>#DIV/0!</v>
      </c>
      <c r="K38" s="21" t="e">
        <f t="shared" si="3"/>
        <v>#DIV/0!</v>
      </c>
      <c r="L38" s="20">
        <f t="shared" si="4"/>
        <v>0</v>
      </c>
      <c r="M38" s="8" t="e">
        <f t="shared" si="5"/>
        <v>#DIV/0!</v>
      </c>
      <c r="N38" s="5" t="e">
        <f t="shared" si="6"/>
        <v>#DIV/0!</v>
      </c>
      <c r="O38" s="5">
        <f t="shared" si="7"/>
        <v>1</v>
      </c>
      <c r="P38" s="4" t="e">
        <f t="shared" si="8"/>
        <v>#DIV/0!</v>
      </c>
      <c r="Q38" s="4" t="e">
        <f t="shared" si="9"/>
        <v>#DIV/0!</v>
      </c>
      <c r="R38" s="8" t="e">
        <f t="shared" si="10"/>
        <v>#DIV/0!</v>
      </c>
      <c r="S38" s="22" t="e">
        <f t="shared" si="11"/>
        <v>#DIV/0!</v>
      </c>
    </row>
    <row r="39" spans="1:19" ht="24" x14ac:dyDescent="0.2">
      <c r="A39" s="100" t="str">
        <f>+'1_DATOS DE ENTRADA'!A60</f>
        <v>0214003</v>
      </c>
      <c r="B39" s="101" t="str">
        <f>+'1_DATOS DE ENTRADA'!B60</f>
        <v>SUBESTACION ELECTRICA 2 TRANSFORMADOR 112,5 KVA (SECTOR A)</v>
      </c>
      <c r="C39" s="102">
        <f>+'1_DATOS DE ENTRADA'!C60</f>
        <v>195498364.71899998</v>
      </c>
      <c r="D39" s="103">
        <f>+'1_DATOS DE ENTRADA'!D60</f>
        <v>60763005.250500001</v>
      </c>
      <c r="E39" s="103">
        <f>+'1_DATOS DE ENTRADA'!E60</f>
        <v>64846279.203333594</v>
      </c>
      <c r="F39" s="103">
        <f>+'1_DATOS DE ENTRADA'!F60</f>
        <v>264186979.34999999</v>
      </c>
      <c r="G39" s="19">
        <f>+'1_DATOS DE ENTRADA'!G60</f>
        <v>0</v>
      </c>
      <c r="H39" s="74">
        <f t="shared" si="0"/>
        <v>-134735359.46849999</v>
      </c>
      <c r="I39" s="8">
        <f t="shared" si="1"/>
        <v>-0.68918918918918914</v>
      </c>
      <c r="J39" s="5">
        <f t="shared" si="2"/>
        <v>0.31081081081081086</v>
      </c>
      <c r="K39" s="21" t="e">
        <f t="shared" si="3"/>
        <v>#DIV/0!</v>
      </c>
      <c r="L39" s="20">
        <f t="shared" si="4"/>
        <v>-4083273.9528335929</v>
      </c>
      <c r="M39" s="8">
        <f t="shared" si="5"/>
        <v>-6.7199999999999885E-2</v>
      </c>
      <c r="N39" s="5">
        <f t="shared" si="6"/>
        <v>0.93703148425787119</v>
      </c>
      <c r="O39" s="5">
        <f t="shared" si="7"/>
        <v>1.0204838949087129</v>
      </c>
      <c r="P39" s="4">
        <f t="shared" si="8"/>
        <v>281940344.36231995</v>
      </c>
      <c r="Q39" s="4">
        <f t="shared" si="9"/>
        <v>-17753365.012319952</v>
      </c>
      <c r="R39" s="8">
        <f t="shared" si="10"/>
        <v>-6.7199999999999815E-2</v>
      </c>
      <c r="S39" s="22">
        <f t="shared" si="11"/>
        <v>217094065.15898636</v>
      </c>
    </row>
    <row r="40" spans="1:19" ht="24" x14ac:dyDescent="0.25">
      <c r="A40" s="104" t="str">
        <f>+'1_DATOS DE ENTRADA'!A61</f>
        <v>0214004</v>
      </c>
      <c r="B40" s="105" t="str">
        <f>+'1_DATOS DE ENTRADA'!B61</f>
        <v>RED DE BAJA TENSION TRANSFORMADOR 1 112,5 KVA (SECTOR B)</v>
      </c>
      <c r="C40" s="102">
        <f>+'1_DATOS DE ENTRADA'!C61</f>
        <v>0</v>
      </c>
      <c r="D40" s="103">
        <f>+'1_DATOS DE ENTRADA'!D61</f>
        <v>0</v>
      </c>
      <c r="E40" s="103">
        <f>+'1_DATOS DE ENTRADA'!E61</f>
        <v>0</v>
      </c>
      <c r="F40" s="103">
        <f>+'1_DATOS DE ENTRADA'!F61</f>
        <v>270923486.51999998</v>
      </c>
      <c r="G40" s="19">
        <f>+'1_DATOS DE ENTRADA'!G61</f>
        <v>0</v>
      </c>
      <c r="H40" s="74">
        <f t="shared" si="0"/>
        <v>0</v>
      </c>
      <c r="I40" s="8" t="e">
        <f t="shared" si="1"/>
        <v>#DIV/0!</v>
      </c>
      <c r="J40" s="5" t="e">
        <f t="shared" si="2"/>
        <v>#DIV/0!</v>
      </c>
      <c r="K40" s="21" t="e">
        <f t="shared" si="3"/>
        <v>#DIV/0!</v>
      </c>
      <c r="L40" s="20">
        <f t="shared" si="4"/>
        <v>0</v>
      </c>
      <c r="M40" s="8" t="e">
        <f t="shared" si="5"/>
        <v>#DIV/0!</v>
      </c>
      <c r="N40" s="5" t="e">
        <f t="shared" si="6"/>
        <v>#DIV/0!</v>
      </c>
      <c r="O40" s="5">
        <f t="shared" si="7"/>
        <v>1</v>
      </c>
      <c r="P40" s="4" t="e">
        <f t="shared" si="8"/>
        <v>#DIV/0!</v>
      </c>
      <c r="Q40" s="4" t="e">
        <f t="shared" si="9"/>
        <v>#DIV/0!</v>
      </c>
      <c r="R40" s="8" t="e">
        <f t="shared" si="10"/>
        <v>#DIV/0!</v>
      </c>
      <c r="S40" s="22" t="e">
        <f t="shared" si="11"/>
        <v>#DIV/0!</v>
      </c>
    </row>
    <row r="41" spans="1:19" ht="24" x14ac:dyDescent="0.25">
      <c r="A41" s="104" t="str">
        <f>+'1_DATOS DE ENTRADA'!A62</f>
        <v>0214005</v>
      </c>
      <c r="B41" s="105" t="str">
        <f>+'1_DATOS DE ENTRADA'!B62</f>
        <v>RED DE BAJA TENSION TRANSFORMADOR 2 112,5 KVA (SECTOR A)</v>
      </c>
      <c r="C41" s="102">
        <f>+'1_DATOS DE ENTRADA'!C62</f>
        <v>291273237.77999997</v>
      </c>
      <c r="D41" s="103">
        <f>+'1_DATOS DE ENTRADA'!D62</f>
        <v>58254647.555999994</v>
      </c>
      <c r="E41" s="103">
        <f>+'1_DATOS DE ENTRADA'!E62</f>
        <v>62169359.871763192</v>
      </c>
      <c r="F41" s="103">
        <f>+'1_DATOS DE ENTRADA'!F62</f>
        <v>291273237.77999997</v>
      </c>
      <c r="G41" s="19">
        <f>+'1_DATOS DE ENTRADA'!G62</f>
        <v>0</v>
      </c>
      <c r="H41" s="74">
        <f t="shared" si="0"/>
        <v>-233018590.22399998</v>
      </c>
      <c r="I41" s="8">
        <f t="shared" si="1"/>
        <v>-0.8</v>
      </c>
      <c r="J41" s="5">
        <f t="shared" si="2"/>
        <v>0.2</v>
      </c>
      <c r="K41" s="21" t="e">
        <f t="shared" si="3"/>
        <v>#DIV/0!</v>
      </c>
      <c r="L41" s="20">
        <f t="shared" si="4"/>
        <v>-3914712.3157631978</v>
      </c>
      <c r="M41" s="8">
        <f t="shared" si="5"/>
        <v>-6.7199999999999968E-2</v>
      </c>
      <c r="N41" s="5">
        <f t="shared" si="6"/>
        <v>0.93703148425787108</v>
      </c>
      <c r="O41" s="5">
        <f t="shared" si="7"/>
        <v>1.017087062652563</v>
      </c>
      <c r="P41" s="4">
        <f t="shared" si="8"/>
        <v>310846799.35881597</v>
      </c>
      <c r="Q41" s="4">
        <f t="shared" si="9"/>
        <v>-19573561.578815997</v>
      </c>
      <c r="R41" s="8">
        <f t="shared" si="10"/>
        <v>-6.7199999999999996E-2</v>
      </c>
      <c r="S41" s="22">
        <f t="shared" si="11"/>
        <v>248677439.48705277</v>
      </c>
    </row>
    <row r="42" spans="1:19" ht="24" x14ac:dyDescent="0.2">
      <c r="A42" s="100" t="str">
        <f>+'1_DATOS DE ENTRADA'!A63</f>
        <v>0214006</v>
      </c>
      <c r="B42" s="101" t="str">
        <f>+'1_DATOS DE ENTRADA'!B63</f>
        <v>REDES DE ALUMBRADO TRANSFORMADOR 1 (SECTOR B)</v>
      </c>
      <c r="C42" s="102">
        <f>+'1_DATOS DE ENTRADA'!C63</f>
        <v>0</v>
      </c>
      <c r="D42" s="103">
        <f>+'1_DATOS DE ENTRADA'!D63</f>
        <v>0</v>
      </c>
      <c r="E42" s="103">
        <f>+'1_DATOS DE ENTRADA'!E63</f>
        <v>0</v>
      </c>
      <c r="F42" s="103">
        <f>+'1_DATOS DE ENTRADA'!F63</f>
        <v>225377388.92000002</v>
      </c>
      <c r="G42" s="19">
        <f>+'1_DATOS DE ENTRADA'!G63</f>
        <v>0</v>
      </c>
      <c r="H42" s="74">
        <f t="shared" si="0"/>
        <v>0</v>
      </c>
      <c r="I42" s="8" t="e">
        <f t="shared" si="1"/>
        <v>#DIV/0!</v>
      </c>
      <c r="J42" s="5" t="e">
        <f t="shared" si="2"/>
        <v>#DIV/0!</v>
      </c>
      <c r="K42" s="21" t="e">
        <f t="shared" si="3"/>
        <v>#DIV/0!</v>
      </c>
      <c r="L42" s="20">
        <f t="shared" si="4"/>
        <v>0</v>
      </c>
      <c r="M42" s="8" t="e">
        <f t="shared" si="5"/>
        <v>#DIV/0!</v>
      </c>
      <c r="N42" s="5" t="e">
        <f t="shared" si="6"/>
        <v>#DIV/0!</v>
      </c>
      <c r="O42" s="5">
        <f t="shared" si="7"/>
        <v>1</v>
      </c>
      <c r="P42" s="4" t="e">
        <f t="shared" si="8"/>
        <v>#DIV/0!</v>
      </c>
      <c r="Q42" s="4" t="e">
        <f t="shared" si="9"/>
        <v>#DIV/0!</v>
      </c>
      <c r="R42" s="8" t="e">
        <f t="shared" si="10"/>
        <v>#DIV/0!</v>
      </c>
      <c r="S42" s="22" t="e">
        <f t="shared" si="11"/>
        <v>#DIV/0!</v>
      </c>
    </row>
    <row r="43" spans="1:19" ht="24" x14ac:dyDescent="0.2">
      <c r="A43" s="100" t="str">
        <f>+'1_DATOS DE ENTRADA'!A64</f>
        <v>0214007</v>
      </c>
      <c r="B43" s="101" t="str">
        <f>+'1_DATOS DE ENTRADA'!B64</f>
        <v>REDES DE ALUMBRADO TRANSFORMADOR 2 (SECTOR A)</v>
      </c>
      <c r="C43" s="102">
        <f>+'1_DATOS DE ENTRADA'!C64</f>
        <v>198778424.08839998</v>
      </c>
      <c r="D43" s="103">
        <f>+'1_DATOS DE ENTRADA'!D64</f>
        <v>0</v>
      </c>
      <c r="E43" s="103">
        <f>+'1_DATOS DE ENTRADA'!E64</f>
        <v>0</v>
      </c>
      <c r="F43" s="103">
        <f>+'1_DATOS DE ENTRADA'!F64</f>
        <v>272299211.07999998</v>
      </c>
      <c r="G43" s="19">
        <f>+'1_DATOS DE ENTRADA'!G64</f>
        <v>0</v>
      </c>
      <c r="H43" s="74">
        <f t="shared" si="0"/>
        <v>-198778424.08839998</v>
      </c>
      <c r="I43" s="8">
        <f t="shared" si="1"/>
        <v>-1</v>
      </c>
      <c r="J43" s="5">
        <f t="shared" si="2"/>
        <v>0</v>
      </c>
      <c r="K43" s="21" t="e">
        <f t="shared" si="3"/>
        <v>#DIV/0!</v>
      </c>
      <c r="L43" s="20">
        <f t="shared" si="4"/>
        <v>0</v>
      </c>
      <c r="M43" s="8" t="e">
        <f t="shared" si="5"/>
        <v>#DIV/0!</v>
      </c>
      <c r="N43" s="5" t="e">
        <f t="shared" si="6"/>
        <v>#DIV/0!</v>
      </c>
      <c r="O43" s="5">
        <f t="shared" si="7"/>
        <v>1</v>
      </c>
      <c r="P43" s="4" t="e">
        <f t="shared" si="8"/>
        <v>#DIV/0!</v>
      </c>
      <c r="Q43" s="4" t="e">
        <f t="shared" si="9"/>
        <v>#DIV/0!</v>
      </c>
      <c r="R43" s="8" t="e">
        <f t="shared" si="10"/>
        <v>#DIV/0!</v>
      </c>
      <c r="S43" s="22" t="e">
        <f t="shared" si="11"/>
        <v>#DIV/0!</v>
      </c>
    </row>
    <row r="44" spans="1:19" ht="12.75" x14ac:dyDescent="0.2">
      <c r="A44" s="96" t="str">
        <f>+'1_DATOS DE ENTRADA'!A65</f>
        <v>0214008</v>
      </c>
      <c r="B44" s="97" t="str">
        <f>+'1_DATOS DE ENTRADA'!B65</f>
        <v>TABLEROS PTAR</v>
      </c>
      <c r="C44" s="98">
        <f>+'1_DATOS DE ENTRADA'!C65</f>
        <v>0</v>
      </c>
      <c r="D44" s="99">
        <f>+'1_DATOS DE ENTRADA'!D65</f>
        <v>0</v>
      </c>
      <c r="E44" s="99">
        <f>+'1_DATOS DE ENTRADA'!E65</f>
        <v>0</v>
      </c>
      <c r="F44" s="99">
        <f>+'1_DATOS DE ENTRADA'!F65</f>
        <v>21343666.690000001</v>
      </c>
      <c r="G44" s="19">
        <f>+'1_DATOS DE ENTRADA'!G65</f>
        <v>0</v>
      </c>
      <c r="H44" s="74">
        <f t="shared" si="0"/>
        <v>0</v>
      </c>
      <c r="I44" s="8" t="e">
        <f t="shared" si="1"/>
        <v>#DIV/0!</v>
      </c>
      <c r="J44" s="5" t="e">
        <f t="shared" si="2"/>
        <v>#DIV/0!</v>
      </c>
      <c r="K44" s="21" t="e">
        <f t="shared" si="3"/>
        <v>#DIV/0!</v>
      </c>
      <c r="L44" s="20">
        <f t="shared" si="4"/>
        <v>0</v>
      </c>
      <c r="M44" s="8" t="e">
        <f t="shared" si="5"/>
        <v>#DIV/0!</v>
      </c>
      <c r="N44" s="5" t="e">
        <f t="shared" si="6"/>
        <v>#DIV/0!</v>
      </c>
      <c r="O44" s="5">
        <f t="shared" si="7"/>
        <v>1</v>
      </c>
      <c r="P44" s="4" t="e">
        <f t="shared" si="8"/>
        <v>#DIV/0!</v>
      </c>
      <c r="Q44" s="4" t="e">
        <f t="shared" si="9"/>
        <v>#DIV/0!</v>
      </c>
      <c r="R44" s="8" t="e">
        <f t="shared" si="10"/>
        <v>#DIV/0!</v>
      </c>
      <c r="S44" s="22" t="e">
        <f t="shared" si="11"/>
        <v>#DIV/0!</v>
      </c>
    </row>
    <row r="45" spans="1:19" ht="12.75" x14ac:dyDescent="0.2">
      <c r="A45" s="96" t="str">
        <f>+'1_DATOS DE ENTRADA'!A66</f>
        <v>0214009</v>
      </c>
      <c r="B45" s="97" t="str">
        <f>+'1_DATOS DE ENTRADA'!B66</f>
        <v>SALIDAS ZONAS COMUNES</v>
      </c>
      <c r="C45" s="98">
        <f>+'1_DATOS DE ENTRADA'!C66</f>
        <v>0</v>
      </c>
      <c r="D45" s="99">
        <f>+'1_DATOS DE ENTRADA'!D66</f>
        <v>0</v>
      </c>
      <c r="E45" s="99">
        <f>+'1_DATOS DE ENTRADA'!E66</f>
        <v>0</v>
      </c>
      <c r="F45" s="99">
        <f>+'1_DATOS DE ENTRADA'!F66</f>
        <v>12254191.520000003</v>
      </c>
      <c r="G45" s="19">
        <f>+'1_DATOS DE ENTRADA'!G66</f>
        <v>0</v>
      </c>
      <c r="H45" s="74">
        <f t="shared" si="0"/>
        <v>0</v>
      </c>
      <c r="I45" s="8" t="e">
        <f t="shared" si="1"/>
        <v>#DIV/0!</v>
      </c>
      <c r="J45" s="5" t="e">
        <f t="shared" si="2"/>
        <v>#DIV/0!</v>
      </c>
      <c r="K45" s="21" t="e">
        <f t="shared" si="3"/>
        <v>#DIV/0!</v>
      </c>
      <c r="L45" s="20">
        <f t="shared" si="4"/>
        <v>0</v>
      </c>
      <c r="M45" s="8" t="e">
        <f t="shared" si="5"/>
        <v>#DIV/0!</v>
      </c>
      <c r="N45" s="5" t="e">
        <f t="shared" si="6"/>
        <v>#DIV/0!</v>
      </c>
      <c r="O45" s="5">
        <f t="shared" si="7"/>
        <v>1</v>
      </c>
      <c r="P45" s="4" t="e">
        <f t="shared" si="8"/>
        <v>#DIV/0!</v>
      </c>
      <c r="Q45" s="4" t="e">
        <f t="shared" si="9"/>
        <v>#DIV/0!</v>
      </c>
      <c r="R45" s="8" t="e">
        <f t="shared" si="10"/>
        <v>#DIV/0!</v>
      </c>
      <c r="S45" s="22" t="e">
        <f t="shared" si="11"/>
        <v>#DIV/0!</v>
      </c>
    </row>
    <row r="46" spans="1:19" ht="12.75" x14ac:dyDescent="0.2">
      <c r="A46" s="96" t="str">
        <f>+'1_DATOS DE ENTRADA'!A67</f>
        <v>0214010</v>
      </c>
      <c r="B46" s="97" t="str">
        <f>+'1_DATOS DE ENTRADA'!B67</f>
        <v>COMUNICACIONES GENERALES</v>
      </c>
      <c r="C46" s="98">
        <f>+'1_DATOS DE ENTRADA'!C67</f>
        <v>159610144.85624999</v>
      </c>
      <c r="D46" s="99">
        <f>+'1_DATOS DE ENTRADA'!D67</f>
        <v>212813526.47499999</v>
      </c>
      <c r="E46" s="99">
        <f>+'1_DATOS DE ENTRADA'!E67</f>
        <v>227114595.45411998</v>
      </c>
      <c r="F46" s="99">
        <f>+'1_DATOS DE ENTRADA'!F67</f>
        <v>425627052.94999999</v>
      </c>
      <c r="G46" s="19">
        <f>+'1_DATOS DE ENTRADA'!G67</f>
        <v>0</v>
      </c>
      <c r="H46" s="74">
        <f t="shared" si="0"/>
        <v>53203381.618750006</v>
      </c>
      <c r="I46" s="8">
        <f t="shared" si="1"/>
        <v>0.33333333333333337</v>
      </c>
      <c r="J46" s="5">
        <f t="shared" si="2"/>
        <v>1.3333333333333335</v>
      </c>
      <c r="K46" s="21" t="e">
        <f t="shared" si="3"/>
        <v>#DIV/0!</v>
      </c>
      <c r="L46" s="20">
        <f t="shared" si="4"/>
        <v>-14301068.979119986</v>
      </c>
      <c r="M46" s="8">
        <f t="shared" si="5"/>
        <v>-6.719999999999994E-2</v>
      </c>
      <c r="N46" s="5">
        <f t="shared" si="6"/>
        <v>0.93703148425787108</v>
      </c>
      <c r="O46" s="5">
        <f t="shared" si="7"/>
        <v>1.0720411663807889</v>
      </c>
      <c r="P46" s="4">
        <f t="shared" si="8"/>
        <v>454229190.90823996</v>
      </c>
      <c r="Q46" s="4">
        <f t="shared" si="9"/>
        <v>-28602137.958239973</v>
      </c>
      <c r="R46" s="8">
        <f t="shared" si="10"/>
        <v>-6.719999999999994E-2</v>
      </c>
      <c r="S46" s="22">
        <f t="shared" si="11"/>
        <v>227114595.45411998</v>
      </c>
    </row>
    <row r="47" spans="1:19" ht="12.75" x14ac:dyDescent="0.2">
      <c r="A47" s="91">
        <f>+'1_DATOS DE ENTRADA'!A68</f>
        <v>0</v>
      </c>
      <c r="B47" s="92" t="str">
        <f>+'1_DATOS DE ENTRADA'!B68</f>
        <v>SECTOR A</v>
      </c>
      <c r="C47" s="93">
        <f>+'1_DATOS DE ENTRADA'!C68</f>
        <v>159610144.85624999</v>
      </c>
      <c r="D47" s="94">
        <f>+'1_DATOS DE ENTRADA'!D68</f>
        <v>106406763.2375</v>
      </c>
      <c r="E47" s="94">
        <f>+'1_DATOS DE ENTRADA'!E68</f>
        <v>113557297.72705999</v>
      </c>
      <c r="F47" s="94">
        <f>+'1_DATOS DE ENTRADA'!F68</f>
        <v>212813526.47499999</v>
      </c>
      <c r="G47" s="19">
        <f>+'1_DATOS DE ENTRADA'!G68</f>
        <v>0</v>
      </c>
      <c r="H47" s="74">
        <f t="shared" si="0"/>
        <v>-53203381.618749991</v>
      </c>
      <c r="I47" s="8">
        <f t="shared" si="1"/>
        <v>-0.33333333333333331</v>
      </c>
      <c r="J47" s="5">
        <f t="shared" si="2"/>
        <v>0.66666666666666674</v>
      </c>
      <c r="K47" s="21" t="e">
        <f t="shared" si="3"/>
        <v>#DIV/0!</v>
      </c>
      <c r="L47" s="20">
        <f t="shared" si="4"/>
        <v>-7150534.4895599931</v>
      </c>
      <c r="M47" s="8">
        <f t="shared" si="5"/>
        <v>-6.719999999999994E-2</v>
      </c>
      <c r="N47" s="5">
        <f t="shared" si="6"/>
        <v>0.93703148425787108</v>
      </c>
      <c r="O47" s="5">
        <f t="shared" si="7"/>
        <v>1.0720411663807889</v>
      </c>
      <c r="P47" s="4">
        <f t="shared" si="8"/>
        <v>227114595.45411998</v>
      </c>
      <c r="Q47" s="4">
        <f t="shared" si="9"/>
        <v>-14301068.979119986</v>
      </c>
      <c r="R47" s="8">
        <f t="shared" si="10"/>
        <v>-6.719999999999994E-2</v>
      </c>
      <c r="S47" s="22">
        <f t="shared" si="11"/>
        <v>113557297.72705999</v>
      </c>
    </row>
    <row r="48" spans="1:19" ht="12.75" x14ac:dyDescent="0.2">
      <c r="A48" s="91">
        <f>+'1_DATOS DE ENTRADA'!A69</f>
        <v>0</v>
      </c>
      <c r="B48" s="92" t="str">
        <f>+'1_DATOS DE ENTRADA'!B69</f>
        <v>SECTOR B</v>
      </c>
      <c r="C48" s="93">
        <f>+'1_DATOS DE ENTRADA'!C69</f>
        <v>0</v>
      </c>
      <c r="D48" s="94">
        <f>+'1_DATOS DE ENTRADA'!D69</f>
        <v>106406763.2375</v>
      </c>
      <c r="E48" s="94">
        <f>+'1_DATOS DE ENTRADA'!E69</f>
        <v>113557297.72705999</v>
      </c>
      <c r="F48" s="94">
        <f>+'1_DATOS DE ENTRADA'!F69</f>
        <v>212813526.47499999</v>
      </c>
      <c r="G48" s="19">
        <f>+'1_DATOS DE ENTRADA'!G69</f>
        <v>0</v>
      </c>
      <c r="H48" s="74">
        <f t="shared" si="0"/>
        <v>106406763.2375</v>
      </c>
      <c r="I48" s="8" t="e">
        <f t="shared" si="1"/>
        <v>#DIV/0!</v>
      </c>
      <c r="J48" s="5" t="e">
        <f t="shared" si="2"/>
        <v>#DIV/0!</v>
      </c>
      <c r="K48" s="21" t="e">
        <f t="shared" si="3"/>
        <v>#DIV/0!</v>
      </c>
      <c r="L48" s="20">
        <f t="shared" si="4"/>
        <v>-7150534.4895599931</v>
      </c>
      <c r="M48" s="8">
        <f t="shared" si="5"/>
        <v>-6.719999999999994E-2</v>
      </c>
      <c r="N48" s="5">
        <f t="shared" si="6"/>
        <v>0.93703148425787108</v>
      </c>
      <c r="O48" s="5">
        <f t="shared" si="7"/>
        <v>1.0720411663807889</v>
      </c>
      <c r="P48" s="4">
        <f t="shared" si="8"/>
        <v>227114595.45411998</v>
      </c>
      <c r="Q48" s="4">
        <f t="shared" si="9"/>
        <v>-14301068.979119986</v>
      </c>
      <c r="R48" s="8">
        <f t="shared" si="10"/>
        <v>-6.719999999999994E-2</v>
      </c>
      <c r="S48" s="22">
        <f t="shared" si="11"/>
        <v>113557297.72705999</v>
      </c>
    </row>
    <row r="49" spans="1:19" ht="12.75" x14ac:dyDescent="0.2">
      <c r="A49" s="96" t="str">
        <f>+'1_DATOS DE ENTRADA'!A70</f>
        <v>0214012</v>
      </c>
      <c r="B49" s="97" t="str">
        <f>+'1_DATOS DE ENTRADA'!B70</f>
        <v>CIRCUITO CERRADO DE TV PORTERÍA (SOLO DUCTO)</v>
      </c>
      <c r="C49" s="98">
        <f>+'1_DATOS DE ENTRADA'!C70</f>
        <v>0</v>
      </c>
      <c r="D49" s="99">
        <f>+'1_DATOS DE ENTRADA'!D70</f>
        <v>0</v>
      </c>
      <c r="E49" s="99">
        <f>+'1_DATOS DE ENTRADA'!E70</f>
        <v>0</v>
      </c>
      <c r="F49" s="99">
        <f>+'1_DATOS DE ENTRADA'!F70</f>
        <v>1202057.1599999999</v>
      </c>
      <c r="G49" s="19">
        <f>+'1_DATOS DE ENTRADA'!G70</f>
        <v>0</v>
      </c>
      <c r="H49" s="74">
        <f t="shared" si="0"/>
        <v>0</v>
      </c>
      <c r="I49" s="8" t="e">
        <f t="shared" si="1"/>
        <v>#DIV/0!</v>
      </c>
      <c r="J49" s="5" t="e">
        <f t="shared" si="2"/>
        <v>#DIV/0!</v>
      </c>
      <c r="K49" s="21" t="e">
        <f t="shared" si="3"/>
        <v>#DIV/0!</v>
      </c>
      <c r="L49" s="20">
        <f t="shared" si="4"/>
        <v>0</v>
      </c>
      <c r="M49" s="8" t="e">
        <f t="shared" si="5"/>
        <v>#DIV/0!</v>
      </c>
      <c r="N49" s="5" t="e">
        <f t="shared" si="6"/>
        <v>#DIV/0!</v>
      </c>
      <c r="O49" s="5">
        <f t="shared" si="7"/>
        <v>1</v>
      </c>
      <c r="P49" s="4" t="e">
        <f t="shared" si="8"/>
        <v>#DIV/0!</v>
      </c>
      <c r="Q49" s="4" t="e">
        <f t="shared" si="9"/>
        <v>#DIV/0!</v>
      </c>
      <c r="R49" s="8" t="e">
        <f t="shared" si="10"/>
        <v>#DIV/0!</v>
      </c>
      <c r="S49" s="22" t="e">
        <f t="shared" si="11"/>
        <v>#DIV/0!</v>
      </c>
    </row>
    <row r="50" spans="1:19" ht="12.75" x14ac:dyDescent="0.2">
      <c r="A50" s="96" t="str">
        <f>+'1_DATOS DE ENTRADA'!A71</f>
        <v>0214013</v>
      </c>
      <c r="B50" s="97" t="str">
        <f>+'1_DATOS DE ENTRADA'!B71</f>
        <v>CITOFONIA URBANISMO</v>
      </c>
      <c r="C50" s="98">
        <f>+'1_DATOS DE ENTRADA'!C71</f>
        <v>0</v>
      </c>
      <c r="D50" s="99">
        <f>+'1_DATOS DE ENTRADA'!D71</f>
        <v>0</v>
      </c>
      <c r="E50" s="99">
        <f>+'1_DATOS DE ENTRADA'!E71</f>
        <v>0</v>
      </c>
      <c r="F50" s="99">
        <f>+'1_DATOS DE ENTRADA'!F71</f>
        <v>48293851.200000003</v>
      </c>
      <c r="G50" s="19">
        <f>+'1_DATOS DE ENTRADA'!G71</f>
        <v>0</v>
      </c>
      <c r="H50" s="74">
        <f t="shared" si="0"/>
        <v>0</v>
      </c>
      <c r="I50" s="8" t="e">
        <f t="shared" si="1"/>
        <v>#DIV/0!</v>
      </c>
      <c r="J50" s="5" t="e">
        <f t="shared" si="2"/>
        <v>#DIV/0!</v>
      </c>
      <c r="K50" s="21" t="e">
        <f t="shared" si="3"/>
        <v>#DIV/0!</v>
      </c>
      <c r="L50" s="20">
        <f t="shared" si="4"/>
        <v>0</v>
      </c>
      <c r="M50" s="8" t="e">
        <f t="shared" si="5"/>
        <v>#DIV/0!</v>
      </c>
      <c r="N50" s="5" t="e">
        <f t="shared" si="6"/>
        <v>#DIV/0!</v>
      </c>
      <c r="O50" s="5">
        <f t="shared" si="7"/>
        <v>1</v>
      </c>
      <c r="P50" s="4" t="e">
        <f t="shared" si="8"/>
        <v>#DIV/0!</v>
      </c>
      <c r="Q50" s="4" t="e">
        <f t="shared" si="9"/>
        <v>#DIV/0!</v>
      </c>
      <c r="R50" s="8" t="e">
        <f t="shared" si="10"/>
        <v>#DIV/0!</v>
      </c>
      <c r="S50" s="22" t="e">
        <f t="shared" si="11"/>
        <v>#DIV/0!</v>
      </c>
    </row>
    <row r="51" spans="1:19" ht="12.75" x14ac:dyDescent="0.2">
      <c r="A51" s="96" t="str">
        <f>+'1_DATOS DE ENTRADA'!A72</f>
        <v>0214014</v>
      </c>
      <c r="B51" s="97" t="str">
        <f>+'1_DATOS DE ENTRADA'!B72</f>
        <v>CERTIFICACIONES</v>
      </c>
      <c r="C51" s="98">
        <f>+'1_DATOS DE ENTRADA'!C72</f>
        <v>0</v>
      </c>
      <c r="D51" s="99">
        <f>+'1_DATOS DE ENTRADA'!D72</f>
        <v>0</v>
      </c>
      <c r="E51" s="99">
        <f>+'1_DATOS DE ENTRADA'!E72</f>
        <v>0</v>
      </c>
      <c r="F51" s="99">
        <f>+'1_DATOS DE ENTRADA'!F72</f>
        <v>20511000</v>
      </c>
      <c r="G51" s="19">
        <f>+'1_DATOS DE ENTRADA'!G72</f>
        <v>0</v>
      </c>
      <c r="H51" s="74">
        <f t="shared" si="0"/>
        <v>0</v>
      </c>
      <c r="I51" s="8" t="e">
        <f t="shared" si="1"/>
        <v>#DIV/0!</v>
      </c>
      <c r="J51" s="5" t="e">
        <f t="shared" si="2"/>
        <v>#DIV/0!</v>
      </c>
      <c r="K51" s="21" t="e">
        <f t="shared" si="3"/>
        <v>#DIV/0!</v>
      </c>
      <c r="L51" s="20">
        <f t="shared" si="4"/>
        <v>0</v>
      </c>
      <c r="M51" s="8" t="e">
        <f t="shared" si="5"/>
        <v>#DIV/0!</v>
      </c>
      <c r="N51" s="5" t="e">
        <f t="shared" si="6"/>
        <v>#DIV/0!</v>
      </c>
      <c r="O51" s="5">
        <f t="shared" si="7"/>
        <v>1</v>
      </c>
      <c r="P51" s="4" t="e">
        <f t="shared" si="8"/>
        <v>#DIV/0!</v>
      </c>
      <c r="Q51" s="4" t="e">
        <f t="shared" si="9"/>
        <v>#DIV/0!</v>
      </c>
      <c r="R51" s="8" t="e">
        <f t="shared" si="10"/>
        <v>#DIV/0!</v>
      </c>
      <c r="S51" s="22" t="e">
        <f t="shared" si="11"/>
        <v>#DIV/0!</v>
      </c>
    </row>
    <row r="52" spans="1:19" ht="12.75" x14ac:dyDescent="0.2">
      <c r="A52" s="91">
        <f>+'1_DATOS DE ENTRADA'!A73</f>
        <v>0</v>
      </c>
      <c r="B52" s="92" t="str">
        <f>+'1_DATOS DE ENTRADA'!B73</f>
        <v>SECTOR A</v>
      </c>
      <c r="C52" s="93">
        <f>+'1_DATOS DE ENTRADA'!C73</f>
        <v>0</v>
      </c>
      <c r="D52" s="94">
        <f>+'1_DATOS DE ENTRADA'!D73</f>
        <v>0</v>
      </c>
      <c r="E52" s="94">
        <f>+'1_DATOS DE ENTRADA'!E73</f>
        <v>0</v>
      </c>
      <c r="F52" s="94">
        <f>+'1_DATOS DE ENTRADA'!F73</f>
        <v>10255500</v>
      </c>
      <c r="G52" s="19">
        <f>+'1_DATOS DE ENTRADA'!G73</f>
        <v>0</v>
      </c>
      <c r="H52" s="74">
        <f t="shared" si="0"/>
        <v>0</v>
      </c>
      <c r="I52" s="8" t="e">
        <f t="shared" si="1"/>
        <v>#DIV/0!</v>
      </c>
      <c r="J52" s="5" t="e">
        <f t="shared" si="2"/>
        <v>#DIV/0!</v>
      </c>
      <c r="K52" s="21" t="e">
        <f t="shared" si="3"/>
        <v>#DIV/0!</v>
      </c>
      <c r="L52" s="20">
        <f t="shared" si="4"/>
        <v>0</v>
      </c>
      <c r="M52" s="8" t="e">
        <f t="shared" si="5"/>
        <v>#DIV/0!</v>
      </c>
      <c r="N52" s="5" t="e">
        <f t="shared" si="6"/>
        <v>#DIV/0!</v>
      </c>
      <c r="O52" s="5">
        <f t="shared" si="7"/>
        <v>1</v>
      </c>
      <c r="P52" s="4" t="e">
        <f t="shared" si="8"/>
        <v>#DIV/0!</v>
      </c>
      <c r="Q52" s="4" t="e">
        <f t="shared" si="9"/>
        <v>#DIV/0!</v>
      </c>
      <c r="R52" s="8" t="e">
        <f t="shared" si="10"/>
        <v>#DIV/0!</v>
      </c>
      <c r="S52" s="22" t="e">
        <f t="shared" si="11"/>
        <v>#DIV/0!</v>
      </c>
    </row>
    <row r="53" spans="1:19" ht="12.75" x14ac:dyDescent="0.2">
      <c r="A53" s="91">
        <f>+'1_DATOS DE ENTRADA'!A74</f>
        <v>0</v>
      </c>
      <c r="B53" s="92" t="str">
        <f>+'1_DATOS DE ENTRADA'!B74</f>
        <v>SECTOR B</v>
      </c>
      <c r="C53" s="93">
        <f>+'1_DATOS DE ENTRADA'!C74</f>
        <v>0</v>
      </c>
      <c r="D53" s="94">
        <f>+'1_DATOS DE ENTRADA'!D74</f>
        <v>0</v>
      </c>
      <c r="E53" s="94">
        <f>+'1_DATOS DE ENTRADA'!E74</f>
        <v>0</v>
      </c>
      <c r="F53" s="94">
        <f>+'1_DATOS DE ENTRADA'!F74</f>
        <v>10255500</v>
      </c>
      <c r="G53" s="19">
        <f>+'1_DATOS DE ENTRADA'!G74</f>
        <v>0</v>
      </c>
      <c r="H53" s="74">
        <f t="shared" si="0"/>
        <v>0</v>
      </c>
      <c r="I53" s="8" t="e">
        <f t="shared" si="1"/>
        <v>#DIV/0!</v>
      </c>
      <c r="J53" s="5" t="e">
        <f t="shared" si="2"/>
        <v>#DIV/0!</v>
      </c>
      <c r="K53" s="21" t="e">
        <f t="shared" si="3"/>
        <v>#DIV/0!</v>
      </c>
      <c r="L53" s="20">
        <f t="shared" si="4"/>
        <v>0</v>
      </c>
      <c r="M53" s="8" t="e">
        <f t="shared" si="5"/>
        <v>#DIV/0!</v>
      </c>
      <c r="N53" s="5" t="e">
        <f t="shared" si="6"/>
        <v>#DIV/0!</v>
      </c>
      <c r="O53" s="5">
        <f t="shared" si="7"/>
        <v>1</v>
      </c>
      <c r="P53" s="4" t="e">
        <f t="shared" si="8"/>
        <v>#DIV/0!</v>
      </c>
      <c r="Q53" s="4" t="e">
        <f t="shared" si="9"/>
        <v>#DIV/0!</v>
      </c>
      <c r="R53" s="8" t="e">
        <f t="shared" si="10"/>
        <v>#DIV/0!</v>
      </c>
      <c r="S53" s="22" t="e">
        <f t="shared" si="11"/>
        <v>#DIV/0!</v>
      </c>
    </row>
    <row r="54" spans="1:19" ht="12.75" x14ac:dyDescent="0.2">
      <c r="A54" s="96" t="str">
        <f>+'1_DATOS DE ENTRADA'!A75</f>
        <v>0214015</v>
      </c>
      <c r="B54" s="97" t="str">
        <f>+'1_DATOS DE ENTRADA'!B75</f>
        <v>TRAMITES DE LEGALIZACION Y OPERADOR DE RED</v>
      </c>
      <c r="C54" s="98">
        <f>+'1_DATOS DE ENTRADA'!C75</f>
        <v>0</v>
      </c>
      <c r="D54" s="99">
        <f>+'1_DATOS DE ENTRADA'!D75</f>
        <v>0</v>
      </c>
      <c r="E54" s="99">
        <f>+'1_DATOS DE ENTRADA'!E75</f>
        <v>0</v>
      </c>
      <c r="F54" s="99">
        <f>+'1_DATOS DE ENTRADA'!F75</f>
        <v>968575</v>
      </c>
      <c r="G54" s="19">
        <f>+'1_DATOS DE ENTRADA'!G75</f>
        <v>0</v>
      </c>
      <c r="H54" s="74">
        <f t="shared" si="0"/>
        <v>0</v>
      </c>
      <c r="I54" s="8" t="e">
        <f t="shared" si="1"/>
        <v>#DIV/0!</v>
      </c>
      <c r="J54" s="5" t="e">
        <f t="shared" si="2"/>
        <v>#DIV/0!</v>
      </c>
      <c r="K54" s="21" t="e">
        <f t="shared" si="3"/>
        <v>#DIV/0!</v>
      </c>
      <c r="L54" s="20">
        <f t="shared" si="4"/>
        <v>0</v>
      </c>
      <c r="M54" s="8" t="e">
        <f t="shared" si="5"/>
        <v>#DIV/0!</v>
      </c>
      <c r="N54" s="5" t="e">
        <f t="shared" si="6"/>
        <v>#DIV/0!</v>
      </c>
      <c r="O54" s="5">
        <f t="shared" si="7"/>
        <v>1</v>
      </c>
      <c r="P54" s="4" t="e">
        <f t="shared" si="8"/>
        <v>#DIV/0!</v>
      </c>
      <c r="Q54" s="4" t="e">
        <f t="shared" si="9"/>
        <v>#DIV/0!</v>
      </c>
      <c r="R54" s="8" t="e">
        <f t="shared" si="10"/>
        <v>#DIV/0!</v>
      </c>
      <c r="S54" s="22" t="e">
        <f t="shared" si="11"/>
        <v>#DIV/0!</v>
      </c>
    </row>
    <row r="55" spans="1:19" ht="12.75" x14ac:dyDescent="0.2">
      <c r="A55" s="91">
        <f>+'1_DATOS DE ENTRADA'!A76</f>
        <v>0</v>
      </c>
      <c r="B55" s="92" t="str">
        <f>+'1_DATOS DE ENTRADA'!B76</f>
        <v>SECTOR A</v>
      </c>
      <c r="C55" s="93">
        <f>+'1_DATOS DE ENTRADA'!C76</f>
        <v>0</v>
      </c>
      <c r="D55" s="94">
        <f>+'1_DATOS DE ENTRADA'!D76</f>
        <v>0</v>
      </c>
      <c r="E55" s="94">
        <f>+'1_DATOS DE ENTRADA'!E76</f>
        <v>0</v>
      </c>
      <c r="F55" s="94">
        <f>+'1_DATOS DE ENTRADA'!F76</f>
        <v>484287.5</v>
      </c>
      <c r="G55" s="19">
        <f>+'1_DATOS DE ENTRADA'!G76</f>
        <v>0</v>
      </c>
      <c r="H55" s="74">
        <f t="shared" si="0"/>
        <v>0</v>
      </c>
      <c r="I55" s="8" t="e">
        <f t="shared" si="1"/>
        <v>#DIV/0!</v>
      </c>
      <c r="J55" s="5" t="e">
        <f t="shared" si="2"/>
        <v>#DIV/0!</v>
      </c>
      <c r="K55" s="21" t="e">
        <f t="shared" si="3"/>
        <v>#DIV/0!</v>
      </c>
      <c r="L55" s="20">
        <f t="shared" si="4"/>
        <v>0</v>
      </c>
      <c r="M55" s="8" t="e">
        <f t="shared" si="5"/>
        <v>#DIV/0!</v>
      </c>
      <c r="N55" s="5" t="e">
        <f t="shared" si="6"/>
        <v>#DIV/0!</v>
      </c>
      <c r="O55" s="5">
        <f t="shared" si="7"/>
        <v>1</v>
      </c>
      <c r="P55" s="4" t="e">
        <f t="shared" si="8"/>
        <v>#DIV/0!</v>
      </c>
      <c r="Q55" s="4" t="e">
        <f t="shared" si="9"/>
        <v>#DIV/0!</v>
      </c>
      <c r="R55" s="8" t="e">
        <f t="shared" si="10"/>
        <v>#DIV/0!</v>
      </c>
      <c r="S55" s="22" t="e">
        <f t="shared" si="11"/>
        <v>#DIV/0!</v>
      </c>
    </row>
    <row r="56" spans="1:19" ht="12.75" x14ac:dyDescent="0.2">
      <c r="A56" s="91">
        <f>+'1_DATOS DE ENTRADA'!A77</f>
        <v>0</v>
      </c>
      <c r="B56" s="92" t="str">
        <f>+'1_DATOS DE ENTRADA'!B77</f>
        <v>SECTOR B</v>
      </c>
      <c r="C56" s="93">
        <f>+'1_DATOS DE ENTRADA'!C77</f>
        <v>0</v>
      </c>
      <c r="D56" s="94">
        <f>+'1_DATOS DE ENTRADA'!D77</f>
        <v>0</v>
      </c>
      <c r="E56" s="94">
        <f>+'1_DATOS DE ENTRADA'!E77</f>
        <v>0</v>
      </c>
      <c r="F56" s="94">
        <f>+'1_DATOS DE ENTRADA'!F77</f>
        <v>484287.5</v>
      </c>
      <c r="G56" s="19">
        <f>+'1_DATOS DE ENTRADA'!G77</f>
        <v>0</v>
      </c>
      <c r="H56" s="74">
        <f t="shared" si="0"/>
        <v>0</v>
      </c>
      <c r="I56" s="8" t="e">
        <f t="shared" si="1"/>
        <v>#DIV/0!</v>
      </c>
      <c r="J56" s="5" t="e">
        <f t="shared" si="2"/>
        <v>#DIV/0!</v>
      </c>
      <c r="K56" s="21" t="e">
        <f t="shared" si="3"/>
        <v>#DIV/0!</v>
      </c>
      <c r="L56" s="20">
        <f t="shared" si="4"/>
        <v>0</v>
      </c>
      <c r="M56" s="8" t="e">
        <f t="shared" si="5"/>
        <v>#DIV/0!</v>
      </c>
      <c r="N56" s="5" t="e">
        <f t="shared" si="6"/>
        <v>#DIV/0!</v>
      </c>
      <c r="O56" s="5">
        <f t="shared" si="7"/>
        <v>1</v>
      </c>
      <c r="P56" s="4" t="e">
        <f t="shared" si="8"/>
        <v>#DIV/0!</v>
      </c>
      <c r="Q56" s="4" t="e">
        <f t="shared" si="9"/>
        <v>#DIV/0!</v>
      </c>
      <c r="R56" s="8" t="e">
        <f t="shared" si="10"/>
        <v>#DIV/0!</v>
      </c>
      <c r="S56" s="22" t="e">
        <f t="shared" si="11"/>
        <v>#DIV/0!</v>
      </c>
    </row>
    <row r="57" spans="1:19" ht="12.75" x14ac:dyDescent="0.2">
      <c r="A57" s="87" t="str">
        <f>+'1_DATOS DE ENTRADA'!A78</f>
        <v>0215000</v>
      </c>
      <c r="B57" s="88" t="str">
        <f>+'1_DATOS DE ENTRADA'!B78</f>
        <v>URBANISMO Y EXTERIORES</v>
      </c>
      <c r="C57" s="89">
        <f>+'1_DATOS DE ENTRADA'!C78</f>
        <v>1131160656.9659617</v>
      </c>
      <c r="D57" s="90">
        <f>+'1_DATOS DE ENTRADA'!D78</f>
        <v>121855674.57430001</v>
      </c>
      <c r="E57" s="90">
        <f>+'1_DATOS DE ENTRADA'!E78</f>
        <v>130044375.90569296</v>
      </c>
      <c r="F57" s="90">
        <f>+'1_DATOS DE ENTRADA'!F78</f>
        <v>4853027382.7112999</v>
      </c>
      <c r="G57" s="19">
        <f>+'1_DATOS DE ENTRADA'!G78</f>
        <v>0</v>
      </c>
      <c r="H57" s="74">
        <f t="shared" si="0"/>
        <v>-1009304982.3916616</v>
      </c>
      <c r="I57" s="8">
        <f t="shared" si="1"/>
        <v>-0.89227376869599972</v>
      </c>
      <c r="J57" s="5">
        <f t="shared" si="2"/>
        <v>0.10772623130400019</v>
      </c>
      <c r="K57" s="21" t="e">
        <f t="shared" si="3"/>
        <v>#DIV/0!</v>
      </c>
      <c r="L57" s="20">
        <f t="shared" si="4"/>
        <v>-8188701.3313929588</v>
      </c>
      <c r="M57" s="8">
        <f t="shared" si="5"/>
        <v>-6.7199999999999982E-2</v>
      </c>
      <c r="N57" s="5">
        <f t="shared" si="6"/>
        <v>0.93703148425787108</v>
      </c>
      <c r="O57" s="5">
        <f t="shared" si="7"/>
        <v>1.0017337986013486</v>
      </c>
      <c r="P57" s="4">
        <f t="shared" si="8"/>
        <v>5179150822.8294992</v>
      </c>
      <c r="Q57" s="4">
        <f t="shared" si="9"/>
        <v>-326123440.11819935</v>
      </c>
      <c r="R57" s="8">
        <f t="shared" si="10"/>
        <v>-6.7199999999999996E-2</v>
      </c>
      <c r="S57" s="22">
        <f t="shared" si="11"/>
        <v>5049106446.9238062</v>
      </c>
    </row>
    <row r="58" spans="1:19" ht="12.75" x14ac:dyDescent="0.2">
      <c r="A58" s="96" t="str">
        <f>+'1_DATOS DE ENTRADA'!A79</f>
        <v>0215001</v>
      </c>
      <c r="B58" s="97" t="str">
        <f>+'1_DATOS DE ENTRADA'!B79</f>
        <v>VIAS VEHICULARES EXTERIORES</v>
      </c>
      <c r="C58" s="98">
        <f>+'1_DATOS DE ENTRADA'!C79</f>
        <v>0</v>
      </c>
      <c r="D58" s="99">
        <f>+'1_DATOS DE ENTRADA'!D79</f>
        <v>0</v>
      </c>
      <c r="E58" s="99">
        <f>+'1_DATOS DE ENTRADA'!E79</f>
        <v>0</v>
      </c>
      <c r="F58" s="99">
        <f>+'1_DATOS DE ENTRADA'!F79</f>
        <v>94556392.027100012</v>
      </c>
      <c r="G58" s="19">
        <f>+'1_DATOS DE ENTRADA'!G79</f>
        <v>0</v>
      </c>
      <c r="H58" s="74">
        <f t="shared" ref="H58:H121" si="12">+D58-C58</f>
        <v>0</v>
      </c>
      <c r="I58" s="8" t="e">
        <f t="shared" ref="I58:I121" si="13">+H58/C58</f>
        <v>#DIV/0!</v>
      </c>
      <c r="J58" s="5" t="e">
        <f t="shared" ref="J58:J121" si="14">+D58/C58</f>
        <v>#DIV/0!</v>
      </c>
      <c r="K58" s="21" t="e">
        <f t="shared" ref="K58:K121" si="15">+(F58/J58)/(F58/G58)</f>
        <v>#DIV/0!</v>
      </c>
      <c r="L58" s="20">
        <f t="shared" ref="L58:L121" si="16">+D58-E58</f>
        <v>0</v>
      </c>
      <c r="M58" s="8" t="e">
        <f t="shared" ref="M58:M121" si="17">+L58/D58</f>
        <v>#DIV/0!</v>
      </c>
      <c r="N58" s="5" t="e">
        <f t="shared" ref="N58:N121" si="18">+D58/E58</f>
        <v>#DIV/0!</v>
      </c>
      <c r="O58" s="5">
        <f t="shared" ref="O58:O121" si="19">(F58-D58)/(F58-E58)</f>
        <v>1</v>
      </c>
      <c r="P58" s="4" t="e">
        <f t="shared" ref="P58:P121" si="20">+F58/N58</f>
        <v>#DIV/0!</v>
      </c>
      <c r="Q58" s="4" t="e">
        <f t="shared" ref="Q58:Q121" si="21">+F58-P58</f>
        <v>#DIV/0!</v>
      </c>
      <c r="R58" s="8" t="e">
        <f t="shared" ref="R58:R121" si="22">+Q58/F58</f>
        <v>#DIV/0!</v>
      </c>
      <c r="S58" s="22" t="e">
        <f t="shared" ref="S58:S121" si="23">+(F58-D58)/N58</f>
        <v>#DIV/0!</v>
      </c>
    </row>
    <row r="59" spans="1:19" ht="12.75" x14ac:dyDescent="0.2">
      <c r="A59" s="96" t="str">
        <f>+'1_DATOS DE ENTRADA'!A80</f>
        <v>0215002</v>
      </c>
      <c r="B59" s="97" t="str">
        <f>+'1_DATOS DE ENTRADA'!B80</f>
        <v>VIAS VEHICULARES INTERIORES</v>
      </c>
      <c r="C59" s="98">
        <f>+'1_DATOS DE ENTRADA'!C80</f>
        <v>105710089.05951197</v>
      </c>
      <c r="D59" s="99">
        <f>+'1_DATOS DE ENTRADA'!D80</f>
        <v>0</v>
      </c>
      <c r="E59" s="99">
        <f>+'1_DATOS DE ENTRADA'!E80</f>
        <v>0</v>
      </c>
      <c r="F59" s="99">
        <f>+'1_DATOS DE ENTRADA'!F80</f>
        <v>2642752226.4877992</v>
      </c>
      <c r="G59" s="19">
        <f>+'1_DATOS DE ENTRADA'!G80</f>
        <v>0</v>
      </c>
      <c r="H59" s="74">
        <f t="shared" si="12"/>
        <v>-105710089.05951197</v>
      </c>
      <c r="I59" s="8">
        <f t="shared" si="13"/>
        <v>-1</v>
      </c>
      <c r="J59" s="5">
        <f t="shared" si="14"/>
        <v>0</v>
      </c>
      <c r="K59" s="21" t="e">
        <f t="shared" si="15"/>
        <v>#DIV/0!</v>
      </c>
      <c r="L59" s="20">
        <f t="shared" si="16"/>
        <v>0</v>
      </c>
      <c r="M59" s="8" t="e">
        <f t="shared" si="17"/>
        <v>#DIV/0!</v>
      </c>
      <c r="N59" s="5" t="e">
        <f t="shared" si="18"/>
        <v>#DIV/0!</v>
      </c>
      <c r="O59" s="5">
        <f t="shared" si="19"/>
        <v>1</v>
      </c>
      <c r="P59" s="4" t="e">
        <f t="shared" si="20"/>
        <v>#DIV/0!</v>
      </c>
      <c r="Q59" s="4" t="e">
        <f t="shared" si="21"/>
        <v>#DIV/0!</v>
      </c>
      <c r="R59" s="8" t="e">
        <f t="shared" si="22"/>
        <v>#DIV/0!</v>
      </c>
      <c r="S59" s="22" t="e">
        <f t="shared" si="23"/>
        <v>#DIV/0!</v>
      </c>
    </row>
    <row r="60" spans="1:19" ht="12.75" x14ac:dyDescent="0.2">
      <c r="A60" s="91">
        <f>+'1_DATOS DE ENTRADA'!A81</f>
        <v>0</v>
      </c>
      <c r="B60" s="92" t="str">
        <f>+'1_DATOS DE ENTRADA'!B81</f>
        <v>SECTOR A</v>
      </c>
      <c r="C60" s="93">
        <f>+'1_DATOS DE ENTRADA'!C81</f>
        <v>105710089.05951197</v>
      </c>
      <c r="D60" s="94">
        <f>+'1_DATOS DE ENTRADA'!D81</f>
        <v>0</v>
      </c>
      <c r="E60" s="94">
        <f>+'1_DATOS DE ENTRADA'!E81</f>
        <v>0</v>
      </c>
      <c r="F60" s="94">
        <f>+'1_DATOS DE ENTRADA'!F81</f>
        <v>1321376113.2438996</v>
      </c>
      <c r="G60" s="19">
        <f>+'1_DATOS DE ENTRADA'!G81</f>
        <v>0</v>
      </c>
      <c r="H60" s="74">
        <f t="shared" si="12"/>
        <v>-105710089.05951197</v>
      </c>
      <c r="I60" s="8">
        <f t="shared" si="13"/>
        <v>-1</v>
      </c>
      <c r="J60" s="5">
        <f t="shared" si="14"/>
        <v>0</v>
      </c>
      <c r="K60" s="21" t="e">
        <f t="shared" si="15"/>
        <v>#DIV/0!</v>
      </c>
      <c r="L60" s="20">
        <f t="shared" si="16"/>
        <v>0</v>
      </c>
      <c r="M60" s="8" t="e">
        <f t="shared" si="17"/>
        <v>#DIV/0!</v>
      </c>
      <c r="N60" s="5" t="e">
        <f t="shared" si="18"/>
        <v>#DIV/0!</v>
      </c>
      <c r="O60" s="5">
        <f t="shared" si="19"/>
        <v>1</v>
      </c>
      <c r="P60" s="4" t="e">
        <f t="shared" si="20"/>
        <v>#DIV/0!</v>
      </c>
      <c r="Q60" s="4" t="e">
        <f t="shared" si="21"/>
        <v>#DIV/0!</v>
      </c>
      <c r="R60" s="8" t="e">
        <f t="shared" si="22"/>
        <v>#DIV/0!</v>
      </c>
      <c r="S60" s="22" t="e">
        <f t="shared" si="23"/>
        <v>#DIV/0!</v>
      </c>
    </row>
    <row r="61" spans="1:19" ht="12.75" x14ac:dyDescent="0.2">
      <c r="A61" s="91">
        <f>+'1_DATOS DE ENTRADA'!A82</f>
        <v>0</v>
      </c>
      <c r="B61" s="92" t="str">
        <f>+'1_DATOS DE ENTRADA'!B82</f>
        <v>SECTOR B</v>
      </c>
      <c r="C61" s="93">
        <f>+'1_DATOS DE ENTRADA'!C82</f>
        <v>0</v>
      </c>
      <c r="D61" s="94">
        <f>+'1_DATOS DE ENTRADA'!D82</f>
        <v>0</v>
      </c>
      <c r="E61" s="94">
        <f>+'1_DATOS DE ENTRADA'!E82</f>
        <v>0</v>
      </c>
      <c r="F61" s="94">
        <f>+'1_DATOS DE ENTRADA'!F82</f>
        <v>1321376113.2438996</v>
      </c>
      <c r="G61" s="19">
        <f>+'1_DATOS DE ENTRADA'!G82</f>
        <v>0</v>
      </c>
      <c r="H61" s="74">
        <f t="shared" si="12"/>
        <v>0</v>
      </c>
      <c r="I61" s="8" t="e">
        <f t="shared" si="13"/>
        <v>#DIV/0!</v>
      </c>
      <c r="J61" s="5" t="e">
        <f t="shared" si="14"/>
        <v>#DIV/0!</v>
      </c>
      <c r="K61" s="21" t="e">
        <f t="shared" si="15"/>
        <v>#DIV/0!</v>
      </c>
      <c r="L61" s="20">
        <f t="shared" si="16"/>
        <v>0</v>
      </c>
      <c r="M61" s="8" t="e">
        <f t="shared" si="17"/>
        <v>#DIV/0!</v>
      </c>
      <c r="N61" s="5" t="e">
        <f t="shared" si="18"/>
        <v>#DIV/0!</v>
      </c>
      <c r="O61" s="5">
        <f t="shared" si="19"/>
        <v>1</v>
      </c>
      <c r="P61" s="4" t="e">
        <f t="shared" si="20"/>
        <v>#DIV/0!</v>
      </c>
      <c r="Q61" s="4" t="e">
        <f t="shared" si="21"/>
        <v>#DIV/0!</v>
      </c>
      <c r="R61" s="8" t="e">
        <f t="shared" si="22"/>
        <v>#DIV/0!</v>
      </c>
      <c r="S61" s="22" t="e">
        <f t="shared" si="23"/>
        <v>#DIV/0!</v>
      </c>
    </row>
    <row r="62" spans="1:19" ht="12.75" x14ac:dyDescent="0.2">
      <c r="A62" s="96" t="str">
        <f>+'1_DATOS DE ENTRADA'!A83</f>
        <v>0215003</v>
      </c>
      <c r="B62" s="97" t="str">
        <f>+'1_DATOS DE ENTRADA'!B83</f>
        <v>SEÑALIZACIÓN VIAL</v>
      </c>
      <c r="C62" s="98">
        <f>+'1_DATOS DE ENTRADA'!C83</f>
        <v>0</v>
      </c>
      <c r="D62" s="99">
        <f>+'1_DATOS DE ENTRADA'!D83</f>
        <v>0</v>
      </c>
      <c r="E62" s="99">
        <f>+'1_DATOS DE ENTRADA'!E83</f>
        <v>0</v>
      </c>
      <c r="F62" s="99">
        <f>+'1_DATOS DE ENTRADA'!F83</f>
        <v>19761854.799999997</v>
      </c>
      <c r="G62" s="19">
        <f>+'1_DATOS DE ENTRADA'!G83</f>
        <v>0</v>
      </c>
      <c r="H62" s="74">
        <f t="shared" si="12"/>
        <v>0</v>
      </c>
      <c r="I62" s="8" t="e">
        <f t="shared" si="13"/>
        <v>#DIV/0!</v>
      </c>
      <c r="J62" s="5" t="e">
        <f t="shared" si="14"/>
        <v>#DIV/0!</v>
      </c>
      <c r="K62" s="21" t="e">
        <f t="shared" si="15"/>
        <v>#DIV/0!</v>
      </c>
      <c r="L62" s="20">
        <f t="shared" si="16"/>
        <v>0</v>
      </c>
      <c r="M62" s="8" t="e">
        <f t="shared" si="17"/>
        <v>#DIV/0!</v>
      </c>
      <c r="N62" s="5" t="e">
        <f t="shared" si="18"/>
        <v>#DIV/0!</v>
      </c>
      <c r="O62" s="5">
        <f t="shared" si="19"/>
        <v>1</v>
      </c>
      <c r="P62" s="4" t="e">
        <f t="shared" si="20"/>
        <v>#DIV/0!</v>
      </c>
      <c r="Q62" s="4" t="e">
        <f t="shared" si="21"/>
        <v>#DIV/0!</v>
      </c>
      <c r="R62" s="8" t="e">
        <f t="shared" si="22"/>
        <v>#DIV/0!</v>
      </c>
      <c r="S62" s="22" t="e">
        <f t="shared" si="23"/>
        <v>#DIV/0!</v>
      </c>
    </row>
    <row r="63" spans="1:19" ht="12.75" x14ac:dyDescent="0.2">
      <c r="A63" s="91">
        <f>+'1_DATOS DE ENTRADA'!A84</f>
        <v>0</v>
      </c>
      <c r="B63" s="92" t="str">
        <f>+'1_DATOS DE ENTRADA'!B84</f>
        <v>SECTOR A</v>
      </c>
      <c r="C63" s="93">
        <f>+'1_DATOS DE ENTRADA'!C84</f>
        <v>0</v>
      </c>
      <c r="D63" s="94">
        <f>+'1_DATOS DE ENTRADA'!D84</f>
        <v>0</v>
      </c>
      <c r="E63" s="94">
        <f>+'1_DATOS DE ENTRADA'!E84</f>
        <v>0</v>
      </c>
      <c r="F63" s="94">
        <f>+'1_DATOS DE ENTRADA'!F84</f>
        <v>9880927.3999999985</v>
      </c>
      <c r="G63" s="19">
        <f>+'1_DATOS DE ENTRADA'!G84</f>
        <v>0</v>
      </c>
      <c r="H63" s="74">
        <f t="shared" si="12"/>
        <v>0</v>
      </c>
      <c r="I63" s="8" t="e">
        <f t="shared" si="13"/>
        <v>#DIV/0!</v>
      </c>
      <c r="J63" s="5" t="e">
        <f t="shared" si="14"/>
        <v>#DIV/0!</v>
      </c>
      <c r="K63" s="21" t="e">
        <f t="shared" si="15"/>
        <v>#DIV/0!</v>
      </c>
      <c r="L63" s="20">
        <f t="shared" si="16"/>
        <v>0</v>
      </c>
      <c r="M63" s="8" t="e">
        <f t="shared" si="17"/>
        <v>#DIV/0!</v>
      </c>
      <c r="N63" s="5" t="e">
        <f t="shared" si="18"/>
        <v>#DIV/0!</v>
      </c>
      <c r="O63" s="5">
        <f t="shared" si="19"/>
        <v>1</v>
      </c>
      <c r="P63" s="4" t="e">
        <f t="shared" si="20"/>
        <v>#DIV/0!</v>
      </c>
      <c r="Q63" s="4" t="e">
        <f t="shared" si="21"/>
        <v>#DIV/0!</v>
      </c>
      <c r="R63" s="8" t="e">
        <f t="shared" si="22"/>
        <v>#DIV/0!</v>
      </c>
      <c r="S63" s="22" t="e">
        <f t="shared" si="23"/>
        <v>#DIV/0!</v>
      </c>
    </row>
    <row r="64" spans="1:19" ht="12.75" x14ac:dyDescent="0.2">
      <c r="A64" s="91">
        <f>+'1_DATOS DE ENTRADA'!A85</f>
        <v>0</v>
      </c>
      <c r="B64" s="92" t="str">
        <f>+'1_DATOS DE ENTRADA'!B85</f>
        <v>SECTOR B</v>
      </c>
      <c r="C64" s="93">
        <f>+'1_DATOS DE ENTRADA'!C85</f>
        <v>0</v>
      </c>
      <c r="D64" s="94">
        <f>+'1_DATOS DE ENTRADA'!D85</f>
        <v>0</v>
      </c>
      <c r="E64" s="94">
        <f>+'1_DATOS DE ENTRADA'!E85</f>
        <v>0</v>
      </c>
      <c r="F64" s="94">
        <f>+'1_DATOS DE ENTRADA'!F85</f>
        <v>9880927.3999999985</v>
      </c>
      <c r="G64" s="19">
        <f>+'1_DATOS DE ENTRADA'!G85</f>
        <v>0</v>
      </c>
      <c r="H64" s="74">
        <f t="shared" si="12"/>
        <v>0</v>
      </c>
      <c r="I64" s="8" t="e">
        <f t="shared" si="13"/>
        <v>#DIV/0!</v>
      </c>
      <c r="J64" s="5" t="e">
        <f t="shared" si="14"/>
        <v>#DIV/0!</v>
      </c>
      <c r="K64" s="21" t="e">
        <f t="shared" si="15"/>
        <v>#DIV/0!</v>
      </c>
      <c r="L64" s="20">
        <f t="shared" si="16"/>
        <v>0</v>
      </c>
      <c r="M64" s="8" t="e">
        <f t="shared" si="17"/>
        <v>#DIV/0!</v>
      </c>
      <c r="N64" s="5" t="e">
        <f t="shared" si="18"/>
        <v>#DIV/0!</v>
      </c>
      <c r="O64" s="5">
        <f t="shared" si="19"/>
        <v>1</v>
      </c>
      <c r="P64" s="4" t="e">
        <f t="shared" si="20"/>
        <v>#DIV/0!</v>
      </c>
      <c r="Q64" s="4" t="e">
        <f t="shared" si="21"/>
        <v>#DIV/0!</v>
      </c>
      <c r="R64" s="8" t="e">
        <f t="shared" si="22"/>
        <v>#DIV/0!</v>
      </c>
      <c r="S64" s="22" t="e">
        <f t="shared" si="23"/>
        <v>#DIV/0!</v>
      </c>
    </row>
    <row r="65" spans="1:19" ht="12.75" x14ac:dyDescent="0.2">
      <c r="A65" s="96" t="str">
        <f>+'1_DATOS DE ENTRADA'!A86</f>
        <v>0215004</v>
      </c>
      <c r="B65" s="97" t="str">
        <f>+'1_DATOS DE ENTRADA'!B86</f>
        <v>CERRAMIENTO PERIMETRAL DEL PREDIO</v>
      </c>
      <c r="C65" s="98">
        <f>+'1_DATOS DE ENTRADA'!C86</f>
        <v>0</v>
      </c>
      <c r="D65" s="99">
        <f>+'1_DATOS DE ENTRADA'!D86</f>
        <v>26019172.900800005</v>
      </c>
      <c r="E65" s="99">
        <f>+'1_DATOS DE ENTRADA'!E86</f>
        <v>27767661.319733761</v>
      </c>
      <c r="F65" s="99">
        <f>+'1_DATOS DE ENTRADA'!F86</f>
        <v>65047932.252000004</v>
      </c>
      <c r="G65" s="19">
        <f>+'1_DATOS DE ENTRADA'!G86</f>
        <v>0</v>
      </c>
      <c r="H65" s="74">
        <f t="shared" si="12"/>
        <v>26019172.900800005</v>
      </c>
      <c r="I65" s="8" t="e">
        <f t="shared" si="13"/>
        <v>#DIV/0!</v>
      </c>
      <c r="J65" s="5" t="e">
        <f t="shared" si="14"/>
        <v>#DIV/0!</v>
      </c>
      <c r="K65" s="21" t="e">
        <f t="shared" si="15"/>
        <v>#DIV/0!</v>
      </c>
      <c r="L65" s="20">
        <f t="shared" si="16"/>
        <v>-1748488.4189337566</v>
      </c>
      <c r="M65" s="8">
        <f t="shared" si="17"/>
        <v>-6.7199999999999857E-2</v>
      </c>
      <c r="N65" s="5">
        <f t="shared" si="18"/>
        <v>0.93703148425787119</v>
      </c>
      <c r="O65" s="5">
        <f t="shared" si="19"/>
        <v>1.0469011725293131</v>
      </c>
      <c r="P65" s="4">
        <f t="shared" si="20"/>
        <v>69419153.299334392</v>
      </c>
      <c r="Q65" s="4">
        <f t="shared" si="21"/>
        <v>-4371221.0473343879</v>
      </c>
      <c r="R65" s="8">
        <f t="shared" si="22"/>
        <v>-6.7199999999999815E-2</v>
      </c>
      <c r="S65" s="22">
        <f t="shared" si="23"/>
        <v>41651491.979600631</v>
      </c>
    </row>
    <row r="66" spans="1:19" ht="12.75" x14ac:dyDescent="0.2">
      <c r="A66" s="91">
        <f>+'1_DATOS DE ENTRADA'!A87</f>
        <v>0</v>
      </c>
      <c r="B66" s="92" t="str">
        <f>+'1_DATOS DE ENTRADA'!B87</f>
        <v>SECTOR A</v>
      </c>
      <c r="C66" s="93">
        <f>+'1_DATOS DE ENTRADA'!C87</f>
        <v>0</v>
      </c>
      <c r="D66" s="94">
        <f>+'1_DATOS DE ENTRADA'!D87</f>
        <v>13009586.450400002</v>
      </c>
      <c r="E66" s="94">
        <f>+'1_DATOS DE ENTRADA'!E87</f>
        <v>13883830.659866881</v>
      </c>
      <c r="F66" s="94">
        <f>+'1_DATOS DE ENTRADA'!F87</f>
        <v>32523966.126000002</v>
      </c>
      <c r="G66" s="19">
        <f>+'1_DATOS DE ENTRADA'!G87</f>
        <v>0</v>
      </c>
      <c r="H66" s="74">
        <f t="shared" si="12"/>
        <v>13009586.450400002</v>
      </c>
      <c r="I66" s="8" t="e">
        <f t="shared" si="13"/>
        <v>#DIV/0!</v>
      </c>
      <c r="J66" s="5" t="e">
        <f t="shared" si="14"/>
        <v>#DIV/0!</v>
      </c>
      <c r="K66" s="21" t="e">
        <f t="shared" si="15"/>
        <v>#DIV/0!</v>
      </c>
      <c r="L66" s="20">
        <f t="shared" si="16"/>
        <v>-874244.20946687832</v>
      </c>
      <c r="M66" s="8">
        <f t="shared" si="17"/>
        <v>-6.7199999999999857E-2</v>
      </c>
      <c r="N66" s="5">
        <f t="shared" si="18"/>
        <v>0.93703148425787119</v>
      </c>
      <c r="O66" s="5">
        <f t="shared" si="19"/>
        <v>1.0469011725293131</v>
      </c>
      <c r="P66" s="4">
        <f t="shared" si="20"/>
        <v>34709576.649667196</v>
      </c>
      <c r="Q66" s="4">
        <f t="shared" si="21"/>
        <v>-2185610.5236671939</v>
      </c>
      <c r="R66" s="8">
        <f t="shared" si="22"/>
        <v>-6.7199999999999815E-2</v>
      </c>
      <c r="S66" s="22">
        <f t="shared" si="23"/>
        <v>20825745.989800315</v>
      </c>
    </row>
    <row r="67" spans="1:19" ht="12.75" x14ac:dyDescent="0.2">
      <c r="A67" s="91">
        <f>+'1_DATOS DE ENTRADA'!A88</f>
        <v>0</v>
      </c>
      <c r="B67" s="92" t="str">
        <f>+'1_DATOS DE ENTRADA'!B88</f>
        <v>SECTOR B</v>
      </c>
      <c r="C67" s="93">
        <f>+'1_DATOS DE ENTRADA'!C88</f>
        <v>0</v>
      </c>
      <c r="D67" s="94">
        <f>+'1_DATOS DE ENTRADA'!D88</f>
        <v>13009586.450400002</v>
      </c>
      <c r="E67" s="94">
        <f>+'1_DATOS DE ENTRADA'!E88</f>
        <v>13883830.659866881</v>
      </c>
      <c r="F67" s="94">
        <f>+'1_DATOS DE ENTRADA'!F88</f>
        <v>32523966.126000002</v>
      </c>
      <c r="G67" s="19">
        <f>+'1_DATOS DE ENTRADA'!G88</f>
        <v>0</v>
      </c>
      <c r="H67" s="74">
        <f t="shared" si="12"/>
        <v>13009586.450400002</v>
      </c>
      <c r="I67" s="8" t="e">
        <f t="shared" si="13"/>
        <v>#DIV/0!</v>
      </c>
      <c r="J67" s="5" t="e">
        <f t="shared" si="14"/>
        <v>#DIV/0!</v>
      </c>
      <c r="K67" s="21" t="e">
        <f t="shared" si="15"/>
        <v>#DIV/0!</v>
      </c>
      <c r="L67" s="20">
        <f t="shared" si="16"/>
        <v>-874244.20946687832</v>
      </c>
      <c r="M67" s="8">
        <f t="shared" si="17"/>
        <v>-6.7199999999999857E-2</v>
      </c>
      <c r="N67" s="5">
        <f t="shared" si="18"/>
        <v>0.93703148425787119</v>
      </c>
      <c r="O67" s="5">
        <f t="shared" si="19"/>
        <v>1.0469011725293131</v>
      </c>
      <c r="P67" s="4">
        <f t="shared" si="20"/>
        <v>34709576.649667196</v>
      </c>
      <c r="Q67" s="4">
        <f t="shared" si="21"/>
        <v>-2185610.5236671939</v>
      </c>
      <c r="R67" s="8">
        <f t="shared" si="22"/>
        <v>-6.7199999999999815E-2</v>
      </c>
      <c r="S67" s="22">
        <f t="shared" si="23"/>
        <v>20825745.989800315</v>
      </c>
    </row>
    <row r="68" spans="1:19" ht="12.75" x14ac:dyDescent="0.2">
      <c r="A68" s="96" t="str">
        <f>+'1_DATOS DE ENTRADA'!A89</f>
        <v>0215005</v>
      </c>
      <c r="B68" s="97" t="str">
        <f>+'1_DATOS DE ENTRADA'!B89</f>
        <v>JARDIN</v>
      </c>
      <c r="C68" s="98">
        <f>+'1_DATOS DE ENTRADA'!C89</f>
        <v>1025450567.9064498</v>
      </c>
      <c r="D68" s="99">
        <f>+'1_DATOS DE ENTRADA'!D89</f>
        <v>95836501.673500001</v>
      </c>
      <c r="E68" s="99">
        <f>+'1_DATOS DE ENTRADA'!E89</f>
        <v>102276714.5859592</v>
      </c>
      <c r="F68" s="99">
        <f>+'1_DATOS DE ENTRADA'!F89</f>
        <v>1916730033.4699998</v>
      </c>
      <c r="G68" s="19">
        <f>+'1_DATOS DE ENTRADA'!G89</f>
        <v>0</v>
      </c>
      <c r="H68" s="74">
        <f t="shared" si="12"/>
        <v>-929614066.23294973</v>
      </c>
      <c r="I68" s="8">
        <f t="shared" si="13"/>
        <v>-0.90654205607476623</v>
      </c>
      <c r="J68" s="5">
        <f t="shared" si="14"/>
        <v>9.3457943925233669E-2</v>
      </c>
      <c r="K68" s="21" t="e">
        <f t="shared" si="15"/>
        <v>#DIV/0!</v>
      </c>
      <c r="L68" s="20">
        <f t="shared" si="16"/>
        <v>-6440212.9124591947</v>
      </c>
      <c r="M68" s="8">
        <f t="shared" si="17"/>
        <v>-6.719999999999994E-2</v>
      </c>
      <c r="N68" s="5">
        <f t="shared" si="18"/>
        <v>0.93703148425787108</v>
      </c>
      <c r="O68" s="5">
        <f t="shared" si="19"/>
        <v>1.0035493957576269</v>
      </c>
      <c r="P68" s="4">
        <f t="shared" si="20"/>
        <v>2045534291.7191837</v>
      </c>
      <c r="Q68" s="4">
        <f t="shared" si="21"/>
        <v>-128804258.24918389</v>
      </c>
      <c r="R68" s="8">
        <f t="shared" si="22"/>
        <v>-6.7199999999999954E-2</v>
      </c>
      <c r="S68" s="22">
        <f t="shared" si="23"/>
        <v>1943257577.1332245</v>
      </c>
    </row>
    <row r="69" spans="1:19" ht="12.75" x14ac:dyDescent="0.2">
      <c r="A69" s="91">
        <f>+'1_DATOS DE ENTRADA'!A90</f>
        <v>0</v>
      </c>
      <c r="B69" s="92" t="str">
        <f>+'1_DATOS DE ENTRADA'!B90</f>
        <v>SECTOR A</v>
      </c>
      <c r="C69" s="93">
        <f>+'1_DATOS DE ENTRADA'!C90</f>
        <v>824193914.39209986</v>
      </c>
      <c r="D69" s="94">
        <f>+'1_DATOS DE ENTRADA'!D90</f>
        <v>95836501.673500001</v>
      </c>
      <c r="E69" s="94">
        <f>+'1_DATOS DE ENTRADA'!E90</f>
        <v>102276714.5859592</v>
      </c>
      <c r="F69" s="94">
        <f>+'1_DATOS DE ENTRADA'!F90</f>
        <v>958365016.7349999</v>
      </c>
      <c r="G69" s="19">
        <f>+'1_DATOS DE ENTRADA'!G90</f>
        <v>0</v>
      </c>
      <c r="H69" s="74">
        <f t="shared" si="12"/>
        <v>-728357412.7185998</v>
      </c>
      <c r="I69" s="8">
        <f t="shared" si="13"/>
        <v>-0.88372093023255804</v>
      </c>
      <c r="J69" s="5">
        <f t="shared" si="14"/>
        <v>0.11627906976744189</v>
      </c>
      <c r="K69" s="21" t="e">
        <f t="shared" si="15"/>
        <v>#DIV/0!</v>
      </c>
      <c r="L69" s="20">
        <f t="shared" si="16"/>
        <v>-6440212.9124591947</v>
      </c>
      <c r="M69" s="8">
        <f t="shared" si="17"/>
        <v>-6.719999999999994E-2</v>
      </c>
      <c r="N69" s="5">
        <f t="shared" si="18"/>
        <v>0.93703148425787108</v>
      </c>
      <c r="O69" s="5">
        <f t="shared" si="19"/>
        <v>1.0075228371843095</v>
      </c>
      <c r="P69" s="4">
        <f t="shared" si="20"/>
        <v>1022767145.8595918</v>
      </c>
      <c r="Q69" s="4">
        <f t="shared" si="21"/>
        <v>-64402129.124591947</v>
      </c>
      <c r="R69" s="8">
        <f t="shared" si="22"/>
        <v>-6.7199999999999954E-2</v>
      </c>
      <c r="S69" s="22">
        <f t="shared" si="23"/>
        <v>920490431.27363265</v>
      </c>
    </row>
    <row r="70" spans="1:19" ht="12.75" x14ac:dyDescent="0.2">
      <c r="A70" s="91">
        <f>+'1_DATOS DE ENTRADA'!A91</f>
        <v>0</v>
      </c>
      <c r="B70" s="92" t="str">
        <f>+'1_DATOS DE ENTRADA'!B91</f>
        <v>SECTOR B</v>
      </c>
      <c r="C70" s="93">
        <f>+'1_DATOS DE ENTRADA'!C91</f>
        <v>201256653.51434997</v>
      </c>
      <c r="D70" s="94">
        <f>+'1_DATOS DE ENTRADA'!D91</f>
        <v>0</v>
      </c>
      <c r="E70" s="94">
        <f>+'1_DATOS DE ENTRADA'!E91</f>
        <v>0</v>
      </c>
      <c r="F70" s="94">
        <f>+'1_DATOS DE ENTRADA'!F91</f>
        <v>958365016.7349999</v>
      </c>
      <c r="G70" s="19">
        <f>+'1_DATOS DE ENTRADA'!G91</f>
        <v>0</v>
      </c>
      <c r="H70" s="74">
        <f t="shared" si="12"/>
        <v>-201256653.51434997</v>
      </c>
      <c r="I70" s="8">
        <f t="shared" si="13"/>
        <v>-1</v>
      </c>
      <c r="J70" s="5">
        <f t="shared" si="14"/>
        <v>0</v>
      </c>
      <c r="K70" s="21" t="e">
        <f t="shared" si="15"/>
        <v>#DIV/0!</v>
      </c>
      <c r="L70" s="20">
        <f t="shared" si="16"/>
        <v>0</v>
      </c>
      <c r="M70" s="8" t="e">
        <f t="shared" si="17"/>
        <v>#DIV/0!</v>
      </c>
      <c r="N70" s="5" t="e">
        <f t="shared" si="18"/>
        <v>#DIV/0!</v>
      </c>
      <c r="O70" s="5">
        <f t="shared" si="19"/>
        <v>1</v>
      </c>
      <c r="P70" s="4" t="e">
        <f t="shared" si="20"/>
        <v>#DIV/0!</v>
      </c>
      <c r="Q70" s="4" t="e">
        <f t="shared" si="21"/>
        <v>#DIV/0!</v>
      </c>
      <c r="R70" s="8" t="e">
        <f t="shared" si="22"/>
        <v>#DIV/0!</v>
      </c>
      <c r="S70" s="22" t="e">
        <f t="shared" si="23"/>
        <v>#DIV/0!</v>
      </c>
    </row>
    <row r="71" spans="1:19" ht="12.75" x14ac:dyDescent="0.2">
      <c r="A71" s="96" t="str">
        <f>+'1_DATOS DE ENTRADA'!A92</f>
        <v>0215006</v>
      </c>
      <c r="B71" s="97" t="str">
        <f>+'1_DATOS DE ENTRADA'!B92</f>
        <v>SENDEROS PEATONALES Y PLAZOLETAS</v>
      </c>
      <c r="C71" s="98">
        <f>+'1_DATOS DE ENTRADA'!C92</f>
        <v>0</v>
      </c>
      <c r="D71" s="99">
        <f>+'1_DATOS DE ENTRADA'!D92</f>
        <v>0</v>
      </c>
      <c r="E71" s="99">
        <f>+'1_DATOS DE ENTRADA'!E92</f>
        <v>0</v>
      </c>
      <c r="F71" s="99">
        <f>+'1_DATOS DE ENTRADA'!F92</f>
        <v>114178943.6744</v>
      </c>
      <c r="G71" s="19">
        <f>+'1_DATOS DE ENTRADA'!G92</f>
        <v>0</v>
      </c>
      <c r="H71" s="74">
        <f t="shared" si="12"/>
        <v>0</v>
      </c>
      <c r="I71" s="8" t="e">
        <f t="shared" si="13"/>
        <v>#DIV/0!</v>
      </c>
      <c r="J71" s="5" t="e">
        <f t="shared" si="14"/>
        <v>#DIV/0!</v>
      </c>
      <c r="K71" s="21" t="e">
        <f t="shared" si="15"/>
        <v>#DIV/0!</v>
      </c>
      <c r="L71" s="20">
        <f t="shared" si="16"/>
        <v>0</v>
      </c>
      <c r="M71" s="8" t="e">
        <f t="shared" si="17"/>
        <v>#DIV/0!</v>
      </c>
      <c r="N71" s="5" t="e">
        <f t="shared" si="18"/>
        <v>#DIV/0!</v>
      </c>
      <c r="O71" s="5">
        <f t="shared" si="19"/>
        <v>1</v>
      </c>
      <c r="P71" s="4" t="e">
        <f t="shared" si="20"/>
        <v>#DIV/0!</v>
      </c>
      <c r="Q71" s="4" t="e">
        <f t="shared" si="21"/>
        <v>#DIV/0!</v>
      </c>
      <c r="R71" s="8" t="e">
        <f t="shared" si="22"/>
        <v>#DIV/0!</v>
      </c>
      <c r="S71" s="22" t="e">
        <f t="shared" si="23"/>
        <v>#DIV/0!</v>
      </c>
    </row>
    <row r="72" spans="1:19" ht="12.75" x14ac:dyDescent="0.2">
      <c r="A72" s="91">
        <f>+'1_DATOS DE ENTRADA'!A93</f>
        <v>0</v>
      </c>
      <c r="B72" s="92" t="str">
        <f>+'1_DATOS DE ENTRADA'!B93</f>
        <v>SECTOR A</v>
      </c>
      <c r="C72" s="93">
        <f>+'1_DATOS DE ENTRADA'!C93</f>
        <v>0</v>
      </c>
      <c r="D72" s="94">
        <f>+'1_DATOS DE ENTRADA'!D93</f>
        <v>0</v>
      </c>
      <c r="E72" s="94">
        <f>+'1_DATOS DE ENTRADA'!E93</f>
        <v>0</v>
      </c>
      <c r="F72" s="94">
        <f>+'1_DATOS DE ENTRADA'!F93</f>
        <v>57089471.837200001</v>
      </c>
      <c r="G72" s="19">
        <f>+'1_DATOS DE ENTRADA'!G93</f>
        <v>0</v>
      </c>
      <c r="H72" s="74">
        <f t="shared" si="12"/>
        <v>0</v>
      </c>
      <c r="I72" s="8" t="e">
        <f t="shared" si="13"/>
        <v>#DIV/0!</v>
      </c>
      <c r="J72" s="5" t="e">
        <f t="shared" si="14"/>
        <v>#DIV/0!</v>
      </c>
      <c r="K72" s="21" t="e">
        <f t="shared" si="15"/>
        <v>#DIV/0!</v>
      </c>
      <c r="L72" s="20">
        <f t="shared" si="16"/>
        <v>0</v>
      </c>
      <c r="M72" s="8" t="e">
        <f t="shared" si="17"/>
        <v>#DIV/0!</v>
      </c>
      <c r="N72" s="5" t="e">
        <f t="shared" si="18"/>
        <v>#DIV/0!</v>
      </c>
      <c r="O72" s="5">
        <f t="shared" si="19"/>
        <v>1</v>
      </c>
      <c r="P72" s="4" t="e">
        <f t="shared" si="20"/>
        <v>#DIV/0!</v>
      </c>
      <c r="Q72" s="4" t="e">
        <f t="shared" si="21"/>
        <v>#DIV/0!</v>
      </c>
      <c r="R72" s="8" t="e">
        <f t="shared" si="22"/>
        <v>#DIV/0!</v>
      </c>
      <c r="S72" s="22" t="e">
        <f t="shared" si="23"/>
        <v>#DIV/0!</v>
      </c>
    </row>
    <row r="73" spans="1:19" ht="12.75" x14ac:dyDescent="0.2">
      <c r="A73" s="91">
        <f>+'1_DATOS DE ENTRADA'!A94</f>
        <v>0</v>
      </c>
      <c r="B73" s="92" t="str">
        <f>+'1_DATOS DE ENTRADA'!B94</f>
        <v>SECTOR B</v>
      </c>
      <c r="C73" s="93">
        <f>+'1_DATOS DE ENTRADA'!C94</f>
        <v>0</v>
      </c>
      <c r="D73" s="94">
        <f>+'1_DATOS DE ENTRADA'!D94</f>
        <v>0</v>
      </c>
      <c r="E73" s="94">
        <f>+'1_DATOS DE ENTRADA'!E94</f>
        <v>0</v>
      </c>
      <c r="F73" s="94">
        <f>+'1_DATOS DE ENTRADA'!F94</f>
        <v>57089471.837200001</v>
      </c>
      <c r="G73" s="19">
        <f>+'1_DATOS DE ENTRADA'!G94</f>
        <v>0</v>
      </c>
      <c r="H73" s="74">
        <f t="shared" si="12"/>
        <v>0</v>
      </c>
      <c r="I73" s="8" t="e">
        <f t="shared" si="13"/>
        <v>#DIV/0!</v>
      </c>
      <c r="J73" s="5" t="e">
        <f t="shared" si="14"/>
        <v>#DIV/0!</v>
      </c>
      <c r="K73" s="21" t="e">
        <f t="shared" si="15"/>
        <v>#DIV/0!</v>
      </c>
      <c r="L73" s="20">
        <f t="shared" si="16"/>
        <v>0</v>
      </c>
      <c r="M73" s="8" t="e">
        <f t="shared" si="17"/>
        <v>#DIV/0!</v>
      </c>
      <c r="N73" s="5" t="e">
        <f t="shared" si="18"/>
        <v>#DIV/0!</v>
      </c>
      <c r="O73" s="5">
        <f t="shared" si="19"/>
        <v>1</v>
      </c>
      <c r="P73" s="4" t="e">
        <f t="shared" si="20"/>
        <v>#DIV/0!</v>
      </c>
      <c r="Q73" s="4" t="e">
        <f t="shared" si="21"/>
        <v>#DIV/0!</v>
      </c>
      <c r="R73" s="8" t="e">
        <f t="shared" si="22"/>
        <v>#DIV/0!</v>
      </c>
      <c r="S73" s="22" t="e">
        <f t="shared" si="23"/>
        <v>#DIV/0!</v>
      </c>
    </row>
    <row r="74" spans="1:19" ht="12.75" x14ac:dyDescent="0.2">
      <c r="A74" s="87" t="str">
        <f>+'1_DATOS DE ENTRADA'!A95</f>
        <v>0216000</v>
      </c>
      <c r="B74" s="88" t="str">
        <f>+'1_DATOS DE ENTRADA'!B95</f>
        <v>BAÑOS ZONA COMUN</v>
      </c>
      <c r="C74" s="89">
        <f>+'1_DATOS DE ENTRADA'!C95</f>
        <v>0</v>
      </c>
      <c r="D74" s="90">
        <f>+'1_DATOS DE ENTRADA'!D95</f>
        <v>41315630.814680003</v>
      </c>
      <c r="E74" s="90">
        <f>+'1_DATOS DE ENTRADA'!E95</f>
        <v>44092041.205426499</v>
      </c>
      <c r="F74" s="90">
        <f>+'1_DATOS DE ENTRADA'!F95</f>
        <v>103289077.0367</v>
      </c>
      <c r="G74" s="19">
        <f>+'1_DATOS DE ENTRADA'!G95</f>
        <v>0</v>
      </c>
      <c r="H74" s="74">
        <f t="shared" si="12"/>
        <v>41315630.814680003</v>
      </c>
      <c r="I74" s="8" t="e">
        <f t="shared" si="13"/>
        <v>#DIV/0!</v>
      </c>
      <c r="J74" s="5" t="e">
        <f t="shared" si="14"/>
        <v>#DIV/0!</v>
      </c>
      <c r="K74" s="21" t="e">
        <f t="shared" si="15"/>
        <v>#DIV/0!</v>
      </c>
      <c r="L74" s="20">
        <f t="shared" si="16"/>
        <v>-2776410.3907464966</v>
      </c>
      <c r="M74" s="8">
        <f t="shared" si="17"/>
        <v>-6.720000000000001E-2</v>
      </c>
      <c r="N74" s="5">
        <f t="shared" si="18"/>
        <v>0.93703148425787108</v>
      </c>
      <c r="O74" s="5">
        <f t="shared" si="19"/>
        <v>1.0469011725293131</v>
      </c>
      <c r="P74" s="4">
        <f t="shared" si="20"/>
        <v>110230103.01356623</v>
      </c>
      <c r="Q74" s="4">
        <f t="shared" si="21"/>
        <v>-6941025.9768662304</v>
      </c>
      <c r="R74" s="8">
        <f t="shared" si="22"/>
        <v>-6.7199999999999913E-2</v>
      </c>
      <c r="S74" s="22">
        <f t="shared" si="23"/>
        <v>66138061.808139734</v>
      </c>
    </row>
    <row r="75" spans="1:19" ht="12.75" x14ac:dyDescent="0.2">
      <c r="A75" s="87" t="str">
        <f>+'1_DATOS DE ENTRADA'!A96</f>
        <v>0217000</v>
      </c>
      <c r="B75" s="88" t="str">
        <f>+'1_DATOS DE ENTRADA'!B96</f>
        <v>KIOSCO ZONA COMUN</v>
      </c>
      <c r="C75" s="89">
        <f>+'1_DATOS DE ENTRADA'!C96</f>
        <v>0</v>
      </c>
      <c r="D75" s="90">
        <f>+'1_DATOS DE ENTRADA'!D96</f>
        <v>0</v>
      </c>
      <c r="E75" s="90">
        <f>+'1_DATOS DE ENTRADA'!E96</f>
        <v>0</v>
      </c>
      <c r="F75" s="90">
        <f>+'1_DATOS DE ENTRADA'!F96</f>
        <v>116325466.66280001</v>
      </c>
      <c r="G75" s="19">
        <f>+'1_DATOS DE ENTRADA'!G96</f>
        <v>0</v>
      </c>
      <c r="H75" s="74">
        <f t="shared" si="12"/>
        <v>0</v>
      </c>
      <c r="I75" s="8" t="e">
        <f t="shared" si="13"/>
        <v>#DIV/0!</v>
      </c>
      <c r="J75" s="5" t="e">
        <f t="shared" si="14"/>
        <v>#DIV/0!</v>
      </c>
      <c r="K75" s="21" t="e">
        <f t="shared" si="15"/>
        <v>#DIV/0!</v>
      </c>
      <c r="L75" s="20">
        <f t="shared" si="16"/>
        <v>0</v>
      </c>
      <c r="M75" s="8" t="e">
        <f t="shared" si="17"/>
        <v>#DIV/0!</v>
      </c>
      <c r="N75" s="5" t="e">
        <f t="shared" si="18"/>
        <v>#DIV/0!</v>
      </c>
      <c r="O75" s="5">
        <f t="shared" si="19"/>
        <v>1</v>
      </c>
      <c r="P75" s="4" t="e">
        <f t="shared" si="20"/>
        <v>#DIV/0!</v>
      </c>
      <c r="Q75" s="4" t="e">
        <f t="shared" si="21"/>
        <v>#DIV/0!</v>
      </c>
      <c r="R75" s="8" t="e">
        <f t="shared" si="22"/>
        <v>#DIV/0!</v>
      </c>
      <c r="S75" s="22" t="e">
        <f t="shared" si="23"/>
        <v>#DIV/0!</v>
      </c>
    </row>
    <row r="76" spans="1:19" ht="12.75" x14ac:dyDescent="0.2">
      <c r="A76" s="87" t="str">
        <f>+'1_DATOS DE ENTRADA'!A97</f>
        <v>0218000</v>
      </c>
      <c r="B76" s="88" t="str">
        <f>+'1_DATOS DE ENTRADA'!B97</f>
        <v>PORTERIA</v>
      </c>
      <c r="C76" s="89">
        <f>+'1_DATOS DE ENTRADA'!C97</f>
        <v>0</v>
      </c>
      <c r="D76" s="90">
        <f>+'1_DATOS DE ENTRADA'!D97</f>
        <v>0</v>
      </c>
      <c r="E76" s="90">
        <f>+'1_DATOS DE ENTRADA'!E97</f>
        <v>0</v>
      </c>
      <c r="F76" s="90">
        <f>+'1_DATOS DE ENTRADA'!F97</f>
        <v>278542299.00389999</v>
      </c>
      <c r="G76" s="19">
        <f>+'1_DATOS DE ENTRADA'!G97</f>
        <v>0</v>
      </c>
      <c r="H76" s="74">
        <f t="shared" si="12"/>
        <v>0</v>
      </c>
      <c r="I76" s="8" t="e">
        <f t="shared" si="13"/>
        <v>#DIV/0!</v>
      </c>
      <c r="J76" s="5" t="e">
        <f t="shared" si="14"/>
        <v>#DIV/0!</v>
      </c>
      <c r="K76" s="21" t="e">
        <f t="shared" si="15"/>
        <v>#DIV/0!</v>
      </c>
      <c r="L76" s="20">
        <f t="shared" si="16"/>
        <v>0</v>
      </c>
      <c r="M76" s="8" t="e">
        <f t="shared" si="17"/>
        <v>#DIV/0!</v>
      </c>
      <c r="N76" s="5" t="e">
        <f t="shared" si="18"/>
        <v>#DIV/0!</v>
      </c>
      <c r="O76" s="5">
        <f t="shared" si="19"/>
        <v>1</v>
      </c>
      <c r="P76" s="4" t="e">
        <f t="shared" si="20"/>
        <v>#DIV/0!</v>
      </c>
      <c r="Q76" s="4" t="e">
        <f t="shared" si="21"/>
        <v>#DIV/0!</v>
      </c>
      <c r="R76" s="8" t="e">
        <f t="shared" si="22"/>
        <v>#DIV/0!</v>
      </c>
      <c r="S76" s="22" t="e">
        <f t="shared" si="23"/>
        <v>#DIV/0!</v>
      </c>
    </row>
    <row r="77" spans="1:19" ht="12.75" x14ac:dyDescent="0.2">
      <c r="A77" s="87" t="str">
        <f>+'1_DATOS DE ENTRADA'!A98</f>
        <v>0219000</v>
      </c>
      <c r="B77" s="88" t="str">
        <f>+'1_DATOS DE ENTRADA'!B98</f>
        <v>EQUIPAMIENTOS DEPORTIVOS Y JUEGOS</v>
      </c>
      <c r="C77" s="89">
        <f>+'1_DATOS DE ENTRADA'!C98</f>
        <v>0</v>
      </c>
      <c r="D77" s="90">
        <f>+'1_DATOS DE ENTRADA'!D98</f>
        <v>0</v>
      </c>
      <c r="E77" s="90">
        <f>+'1_DATOS DE ENTRADA'!E98</f>
        <v>0</v>
      </c>
      <c r="F77" s="90">
        <f>+'1_DATOS DE ENTRADA'!F98</f>
        <v>227500000</v>
      </c>
      <c r="G77" s="19">
        <f>+'1_DATOS DE ENTRADA'!G98</f>
        <v>0</v>
      </c>
      <c r="H77" s="74">
        <f t="shared" si="12"/>
        <v>0</v>
      </c>
      <c r="I77" s="8" t="e">
        <f t="shared" si="13"/>
        <v>#DIV/0!</v>
      </c>
      <c r="J77" s="5" t="e">
        <f t="shared" si="14"/>
        <v>#DIV/0!</v>
      </c>
      <c r="K77" s="21" t="e">
        <f t="shared" si="15"/>
        <v>#DIV/0!</v>
      </c>
      <c r="L77" s="20">
        <f t="shared" si="16"/>
        <v>0</v>
      </c>
      <c r="M77" s="8" t="e">
        <f t="shared" si="17"/>
        <v>#DIV/0!</v>
      </c>
      <c r="N77" s="5" t="e">
        <f t="shared" si="18"/>
        <v>#DIV/0!</v>
      </c>
      <c r="O77" s="5">
        <f t="shared" si="19"/>
        <v>1</v>
      </c>
      <c r="P77" s="4" t="e">
        <f t="shared" si="20"/>
        <v>#DIV/0!</v>
      </c>
      <c r="Q77" s="4" t="e">
        <f t="shared" si="21"/>
        <v>#DIV/0!</v>
      </c>
      <c r="R77" s="8" t="e">
        <f t="shared" si="22"/>
        <v>#DIV/0!</v>
      </c>
      <c r="S77" s="22" t="e">
        <f t="shared" si="23"/>
        <v>#DIV/0!</v>
      </c>
    </row>
    <row r="78" spans="1:19" ht="12.75" x14ac:dyDescent="0.2">
      <c r="A78" s="95" t="str">
        <f>+'1_DATOS DE ENTRADA'!A99</f>
        <v>66</v>
      </c>
      <c r="B78" s="92" t="str">
        <f>+'1_DATOS DE ENTRADA'!B99</f>
        <v>CANCHA DE TENNIS</v>
      </c>
      <c r="C78" s="93">
        <f>+'1_DATOS DE ENTRADA'!C99</f>
        <v>0</v>
      </c>
      <c r="D78" s="94">
        <f>+'1_DATOS DE ENTRADA'!D99</f>
        <v>0</v>
      </c>
      <c r="E78" s="94">
        <f>+'1_DATOS DE ENTRADA'!E99</f>
        <v>0</v>
      </c>
      <c r="F78" s="94">
        <f>+'1_DATOS DE ENTRADA'!F99</f>
        <v>80000000</v>
      </c>
      <c r="G78" s="19">
        <f>+'1_DATOS DE ENTRADA'!G99</f>
        <v>0</v>
      </c>
      <c r="H78" s="74">
        <f t="shared" si="12"/>
        <v>0</v>
      </c>
      <c r="I78" s="8" t="e">
        <f t="shared" si="13"/>
        <v>#DIV/0!</v>
      </c>
      <c r="J78" s="5" t="e">
        <f t="shared" si="14"/>
        <v>#DIV/0!</v>
      </c>
      <c r="K78" s="21" t="e">
        <f t="shared" si="15"/>
        <v>#DIV/0!</v>
      </c>
      <c r="L78" s="20">
        <f t="shared" si="16"/>
        <v>0</v>
      </c>
      <c r="M78" s="8" t="e">
        <f t="shared" si="17"/>
        <v>#DIV/0!</v>
      </c>
      <c r="N78" s="5" t="e">
        <f t="shared" si="18"/>
        <v>#DIV/0!</v>
      </c>
      <c r="O78" s="5">
        <f t="shared" si="19"/>
        <v>1</v>
      </c>
      <c r="P78" s="4" t="e">
        <f t="shared" si="20"/>
        <v>#DIV/0!</v>
      </c>
      <c r="Q78" s="4" t="e">
        <f t="shared" si="21"/>
        <v>#DIV/0!</v>
      </c>
      <c r="R78" s="8" t="e">
        <f t="shared" si="22"/>
        <v>#DIV/0!</v>
      </c>
      <c r="S78" s="22" t="e">
        <f t="shared" si="23"/>
        <v>#DIV/0!</v>
      </c>
    </row>
    <row r="79" spans="1:19" ht="12.75" x14ac:dyDescent="0.2">
      <c r="A79" s="95" t="str">
        <f>+'1_DATOS DE ENTRADA'!A100</f>
        <v>2090</v>
      </c>
      <c r="B79" s="92" t="str">
        <f>+'1_DATOS DE ENTRADA'!B100</f>
        <v>CROSSFIT</v>
      </c>
      <c r="C79" s="93">
        <f>+'1_DATOS DE ENTRADA'!C100</f>
        <v>0</v>
      </c>
      <c r="D79" s="94">
        <f>+'1_DATOS DE ENTRADA'!D100</f>
        <v>0</v>
      </c>
      <c r="E79" s="94">
        <f>+'1_DATOS DE ENTRADA'!E100</f>
        <v>0</v>
      </c>
      <c r="F79" s="94">
        <f>+'1_DATOS DE ENTRADA'!F100</f>
        <v>32000000</v>
      </c>
      <c r="G79" s="19">
        <f>+'1_DATOS DE ENTRADA'!G100</f>
        <v>0</v>
      </c>
      <c r="H79" s="74">
        <f t="shared" si="12"/>
        <v>0</v>
      </c>
      <c r="I79" s="8" t="e">
        <f t="shared" si="13"/>
        <v>#DIV/0!</v>
      </c>
      <c r="J79" s="5" t="e">
        <f t="shared" si="14"/>
        <v>#DIV/0!</v>
      </c>
      <c r="K79" s="21" t="e">
        <f t="shared" si="15"/>
        <v>#DIV/0!</v>
      </c>
      <c r="L79" s="20">
        <f t="shared" si="16"/>
        <v>0</v>
      </c>
      <c r="M79" s="8" t="e">
        <f t="shared" si="17"/>
        <v>#DIV/0!</v>
      </c>
      <c r="N79" s="5" t="e">
        <f t="shared" si="18"/>
        <v>#DIV/0!</v>
      </c>
      <c r="O79" s="5">
        <f t="shared" si="19"/>
        <v>1</v>
      </c>
      <c r="P79" s="4" t="e">
        <f t="shared" si="20"/>
        <v>#DIV/0!</v>
      </c>
      <c r="Q79" s="4" t="e">
        <f t="shared" si="21"/>
        <v>#DIV/0!</v>
      </c>
      <c r="R79" s="8" t="e">
        <f t="shared" si="22"/>
        <v>#DIV/0!</v>
      </c>
      <c r="S79" s="22" t="e">
        <f t="shared" si="23"/>
        <v>#DIV/0!</v>
      </c>
    </row>
    <row r="80" spans="1:19" ht="12.75" x14ac:dyDescent="0.2">
      <c r="A80" s="95" t="str">
        <f>+'1_DATOS DE ENTRADA'!A101</f>
        <v>2091</v>
      </c>
      <c r="B80" s="92" t="str">
        <f>+'1_DATOS DE ENTRADA'!B101</f>
        <v>PING PONG</v>
      </c>
      <c r="C80" s="93">
        <f>+'1_DATOS DE ENTRADA'!C101</f>
        <v>0</v>
      </c>
      <c r="D80" s="94">
        <f>+'1_DATOS DE ENTRADA'!D101</f>
        <v>0</v>
      </c>
      <c r="E80" s="94">
        <f>+'1_DATOS DE ENTRADA'!E101</f>
        <v>0</v>
      </c>
      <c r="F80" s="94">
        <f>+'1_DATOS DE ENTRADA'!F101</f>
        <v>7000000</v>
      </c>
      <c r="G80" s="19">
        <f>+'1_DATOS DE ENTRADA'!G101</f>
        <v>0</v>
      </c>
      <c r="H80" s="74">
        <f t="shared" si="12"/>
        <v>0</v>
      </c>
      <c r="I80" s="8" t="e">
        <f t="shared" si="13"/>
        <v>#DIV/0!</v>
      </c>
      <c r="J80" s="5" t="e">
        <f t="shared" si="14"/>
        <v>#DIV/0!</v>
      </c>
      <c r="K80" s="21" t="e">
        <f t="shared" si="15"/>
        <v>#DIV/0!</v>
      </c>
      <c r="L80" s="20">
        <f t="shared" si="16"/>
        <v>0</v>
      </c>
      <c r="M80" s="8" t="e">
        <f t="shared" si="17"/>
        <v>#DIV/0!</v>
      </c>
      <c r="N80" s="5" t="e">
        <f t="shared" si="18"/>
        <v>#DIV/0!</v>
      </c>
      <c r="O80" s="5">
        <f t="shared" si="19"/>
        <v>1</v>
      </c>
      <c r="P80" s="4" t="e">
        <f t="shared" si="20"/>
        <v>#DIV/0!</v>
      </c>
      <c r="Q80" s="4" t="e">
        <f t="shared" si="21"/>
        <v>#DIV/0!</v>
      </c>
      <c r="R80" s="8" t="e">
        <f t="shared" si="22"/>
        <v>#DIV/0!</v>
      </c>
      <c r="S80" s="22" t="e">
        <f t="shared" si="23"/>
        <v>#DIV/0!</v>
      </c>
    </row>
    <row r="81" spans="1:19" ht="12.75" x14ac:dyDescent="0.2">
      <c r="A81" s="95" t="str">
        <f>+'1_DATOS DE ENTRADA'!A102</f>
        <v>2092</v>
      </c>
      <c r="B81" s="92" t="str">
        <f>+'1_DATOS DE ENTRADA'!B102</f>
        <v>JUEGOS INFANTILES</v>
      </c>
      <c r="C81" s="93">
        <f>+'1_DATOS DE ENTRADA'!C102</f>
        <v>0</v>
      </c>
      <c r="D81" s="94">
        <f>+'1_DATOS DE ENTRADA'!D102</f>
        <v>0</v>
      </c>
      <c r="E81" s="94">
        <f>+'1_DATOS DE ENTRADA'!E102</f>
        <v>0</v>
      </c>
      <c r="F81" s="94">
        <f>+'1_DATOS DE ENTRADA'!F102</f>
        <v>42000000</v>
      </c>
      <c r="G81" s="19">
        <f>+'1_DATOS DE ENTRADA'!G102</f>
        <v>0</v>
      </c>
      <c r="H81" s="74">
        <f t="shared" si="12"/>
        <v>0</v>
      </c>
      <c r="I81" s="8" t="e">
        <f t="shared" si="13"/>
        <v>#DIV/0!</v>
      </c>
      <c r="J81" s="5" t="e">
        <f t="shared" si="14"/>
        <v>#DIV/0!</v>
      </c>
      <c r="K81" s="21" t="e">
        <f t="shared" si="15"/>
        <v>#DIV/0!</v>
      </c>
      <c r="L81" s="20">
        <f t="shared" si="16"/>
        <v>0</v>
      </c>
      <c r="M81" s="8" t="e">
        <f t="shared" si="17"/>
        <v>#DIV/0!</v>
      </c>
      <c r="N81" s="5" t="e">
        <f t="shared" si="18"/>
        <v>#DIV/0!</v>
      </c>
      <c r="O81" s="5">
        <f t="shared" si="19"/>
        <v>1</v>
      </c>
      <c r="P81" s="4" t="e">
        <f t="shared" si="20"/>
        <v>#DIV/0!</v>
      </c>
      <c r="Q81" s="4" t="e">
        <f t="shared" si="21"/>
        <v>#DIV/0!</v>
      </c>
      <c r="R81" s="8" t="e">
        <f t="shared" si="22"/>
        <v>#DIV/0!</v>
      </c>
      <c r="S81" s="22" t="e">
        <f t="shared" si="23"/>
        <v>#DIV/0!</v>
      </c>
    </row>
    <row r="82" spans="1:19" ht="12.75" x14ac:dyDescent="0.2">
      <c r="A82" s="95" t="str">
        <f>+'1_DATOS DE ENTRADA'!A103</f>
        <v>2093</v>
      </c>
      <c r="B82" s="92" t="str">
        <f>+'1_DATOS DE ENTRADA'!B103</f>
        <v>JUEGOS DE AGUA</v>
      </c>
      <c r="C82" s="93">
        <f>+'1_DATOS DE ENTRADA'!C103</f>
        <v>0</v>
      </c>
      <c r="D82" s="94">
        <f>+'1_DATOS DE ENTRADA'!D103</f>
        <v>0</v>
      </c>
      <c r="E82" s="94">
        <f>+'1_DATOS DE ENTRADA'!E103</f>
        <v>0</v>
      </c>
      <c r="F82" s="94">
        <f>+'1_DATOS DE ENTRADA'!F103</f>
        <v>0</v>
      </c>
      <c r="G82" s="19">
        <f>+'1_DATOS DE ENTRADA'!G103</f>
        <v>0</v>
      </c>
      <c r="H82" s="74">
        <f t="shared" si="12"/>
        <v>0</v>
      </c>
      <c r="I82" s="8" t="e">
        <f t="shared" si="13"/>
        <v>#DIV/0!</v>
      </c>
      <c r="J82" s="5" t="e">
        <f t="shared" si="14"/>
        <v>#DIV/0!</v>
      </c>
      <c r="K82" s="21" t="e">
        <f t="shared" si="15"/>
        <v>#DIV/0!</v>
      </c>
      <c r="L82" s="20">
        <f t="shared" si="16"/>
        <v>0</v>
      </c>
      <c r="M82" s="8" t="e">
        <f t="shared" si="17"/>
        <v>#DIV/0!</v>
      </c>
      <c r="N82" s="5" t="e">
        <f t="shared" si="18"/>
        <v>#DIV/0!</v>
      </c>
      <c r="O82" s="5" t="e">
        <f t="shared" si="19"/>
        <v>#DIV/0!</v>
      </c>
      <c r="P82" s="4" t="e">
        <f t="shared" si="20"/>
        <v>#DIV/0!</v>
      </c>
      <c r="Q82" s="4" t="e">
        <f t="shared" si="21"/>
        <v>#DIV/0!</v>
      </c>
      <c r="R82" s="8" t="e">
        <f t="shared" si="22"/>
        <v>#DIV/0!</v>
      </c>
      <c r="S82" s="22" t="e">
        <f t="shared" si="23"/>
        <v>#DIV/0!</v>
      </c>
    </row>
    <row r="83" spans="1:19" ht="12.75" x14ac:dyDescent="0.2">
      <c r="A83" s="95" t="str">
        <f>+'1_DATOS DE ENTRADA'!A104</f>
        <v>2094</v>
      </c>
      <c r="B83" s="92" t="str">
        <f>+'1_DATOS DE ENTRADA'!B104</f>
        <v>MOBILIARIO URBANO</v>
      </c>
      <c r="C83" s="93">
        <f>+'1_DATOS DE ENTRADA'!C104</f>
        <v>0</v>
      </c>
      <c r="D83" s="94">
        <f>+'1_DATOS DE ENTRADA'!D104</f>
        <v>0</v>
      </c>
      <c r="E83" s="94">
        <f>+'1_DATOS DE ENTRADA'!E104</f>
        <v>0</v>
      </c>
      <c r="F83" s="94">
        <f>+'1_DATOS DE ENTRADA'!F104</f>
        <v>15000000</v>
      </c>
      <c r="G83" s="19">
        <f>+'1_DATOS DE ENTRADA'!G104</f>
        <v>0</v>
      </c>
      <c r="H83" s="74">
        <f t="shared" si="12"/>
        <v>0</v>
      </c>
      <c r="I83" s="8" t="e">
        <f t="shared" si="13"/>
        <v>#DIV/0!</v>
      </c>
      <c r="J83" s="5" t="e">
        <f t="shared" si="14"/>
        <v>#DIV/0!</v>
      </c>
      <c r="K83" s="21" t="e">
        <f t="shared" si="15"/>
        <v>#DIV/0!</v>
      </c>
      <c r="L83" s="20">
        <f t="shared" si="16"/>
        <v>0</v>
      </c>
      <c r="M83" s="8" t="e">
        <f t="shared" si="17"/>
        <v>#DIV/0!</v>
      </c>
      <c r="N83" s="5" t="e">
        <f t="shared" si="18"/>
        <v>#DIV/0!</v>
      </c>
      <c r="O83" s="5">
        <f t="shared" si="19"/>
        <v>1</v>
      </c>
      <c r="P83" s="4" t="e">
        <f t="shared" si="20"/>
        <v>#DIV/0!</v>
      </c>
      <c r="Q83" s="4" t="e">
        <f t="shared" si="21"/>
        <v>#DIV/0!</v>
      </c>
      <c r="R83" s="8" t="e">
        <f t="shared" si="22"/>
        <v>#DIV/0!</v>
      </c>
      <c r="S83" s="22" t="e">
        <f t="shared" si="23"/>
        <v>#DIV/0!</v>
      </c>
    </row>
    <row r="84" spans="1:19" ht="12.75" x14ac:dyDescent="0.2">
      <c r="A84" s="95" t="str">
        <f>+'1_DATOS DE ENTRADA'!A105</f>
        <v>2095</v>
      </c>
      <c r="B84" s="92" t="str">
        <f>+'1_DATOS DE ENTRADA'!B105</f>
        <v>SALTARIN</v>
      </c>
      <c r="C84" s="93">
        <f>+'1_DATOS DE ENTRADA'!C105</f>
        <v>0</v>
      </c>
      <c r="D84" s="94">
        <f>+'1_DATOS DE ENTRADA'!D105</f>
        <v>0</v>
      </c>
      <c r="E84" s="94">
        <f>+'1_DATOS DE ENTRADA'!E105</f>
        <v>0</v>
      </c>
      <c r="F84" s="94">
        <f>+'1_DATOS DE ENTRADA'!F105</f>
        <v>8000000</v>
      </c>
      <c r="G84" s="19">
        <f>+'1_DATOS DE ENTRADA'!G105</f>
        <v>0</v>
      </c>
      <c r="H84" s="74">
        <f t="shared" si="12"/>
        <v>0</v>
      </c>
      <c r="I84" s="8" t="e">
        <f t="shared" si="13"/>
        <v>#DIV/0!</v>
      </c>
      <c r="J84" s="5" t="e">
        <f t="shared" si="14"/>
        <v>#DIV/0!</v>
      </c>
      <c r="K84" s="21" t="e">
        <f t="shared" si="15"/>
        <v>#DIV/0!</v>
      </c>
      <c r="L84" s="20">
        <f t="shared" si="16"/>
        <v>0</v>
      </c>
      <c r="M84" s="8" t="e">
        <f t="shared" si="17"/>
        <v>#DIV/0!</v>
      </c>
      <c r="N84" s="5" t="e">
        <f t="shared" si="18"/>
        <v>#DIV/0!</v>
      </c>
      <c r="O84" s="5">
        <f t="shared" si="19"/>
        <v>1</v>
      </c>
      <c r="P84" s="4" t="e">
        <f t="shared" si="20"/>
        <v>#DIV/0!</v>
      </c>
      <c r="Q84" s="4" t="e">
        <f t="shared" si="21"/>
        <v>#DIV/0!</v>
      </c>
      <c r="R84" s="8" t="e">
        <f t="shared" si="22"/>
        <v>#DIV/0!</v>
      </c>
      <c r="S84" s="22" t="e">
        <f t="shared" si="23"/>
        <v>#DIV/0!</v>
      </c>
    </row>
    <row r="85" spans="1:19" ht="12.75" x14ac:dyDescent="0.2">
      <c r="A85" s="95" t="str">
        <f>+'1_DATOS DE ENTRADA'!A106</f>
        <v>2096</v>
      </c>
      <c r="B85" s="92" t="str">
        <f>+'1_DATOS DE ENTRADA'!B106</f>
        <v>CROQUET</v>
      </c>
      <c r="C85" s="93">
        <f>+'1_DATOS DE ENTRADA'!C106</f>
        <v>0</v>
      </c>
      <c r="D85" s="94">
        <f>+'1_DATOS DE ENTRADA'!D106</f>
        <v>0</v>
      </c>
      <c r="E85" s="94">
        <f>+'1_DATOS DE ENTRADA'!E106</f>
        <v>0</v>
      </c>
      <c r="F85" s="94">
        <f>+'1_DATOS DE ENTRADA'!F106</f>
        <v>3500000</v>
      </c>
      <c r="G85" s="19">
        <f>+'1_DATOS DE ENTRADA'!G106</f>
        <v>0</v>
      </c>
      <c r="H85" s="74">
        <f t="shared" si="12"/>
        <v>0</v>
      </c>
      <c r="I85" s="8" t="e">
        <f t="shared" si="13"/>
        <v>#DIV/0!</v>
      </c>
      <c r="J85" s="5" t="e">
        <f t="shared" si="14"/>
        <v>#DIV/0!</v>
      </c>
      <c r="K85" s="21" t="e">
        <f t="shared" si="15"/>
        <v>#DIV/0!</v>
      </c>
      <c r="L85" s="20">
        <f t="shared" si="16"/>
        <v>0</v>
      </c>
      <c r="M85" s="8" t="e">
        <f t="shared" si="17"/>
        <v>#DIV/0!</v>
      </c>
      <c r="N85" s="5" t="e">
        <f t="shared" si="18"/>
        <v>#DIV/0!</v>
      </c>
      <c r="O85" s="5">
        <f t="shared" si="19"/>
        <v>1</v>
      </c>
      <c r="P85" s="4" t="e">
        <f t="shared" si="20"/>
        <v>#DIV/0!</v>
      </c>
      <c r="Q85" s="4" t="e">
        <f t="shared" si="21"/>
        <v>#DIV/0!</v>
      </c>
      <c r="R85" s="8" t="e">
        <f t="shared" si="22"/>
        <v>#DIV/0!</v>
      </c>
      <c r="S85" s="22" t="e">
        <f t="shared" si="23"/>
        <v>#DIV/0!</v>
      </c>
    </row>
    <row r="86" spans="1:19" ht="12.75" x14ac:dyDescent="0.2">
      <c r="A86" s="95" t="str">
        <f>+'1_DATOS DE ENTRADA'!A107</f>
        <v>2097</v>
      </c>
      <c r="B86" s="92" t="str">
        <f>+'1_DATOS DE ENTRADA'!B107</f>
        <v>JUEGOS DE MESA</v>
      </c>
      <c r="C86" s="93">
        <f>+'1_DATOS DE ENTRADA'!C107</f>
        <v>0</v>
      </c>
      <c r="D86" s="94">
        <f>+'1_DATOS DE ENTRADA'!D107</f>
        <v>0</v>
      </c>
      <c r="E86" s="94">
        <f>+'1_DATOS DE ENTRADA'!E107</f>
        <v>0</v>
      </c>
      <c r="F86" s="94">
        <f>+'1_DATOS DE ENTRADA'!F107</f>
        <v>40000000</v>
      </c>
      <c r="G86" s="19">
        <f>+'1_DATOS DE ENTRADA'!G107</f>
        <v>0</v>
      </c>
      <c r="H86" s="74">
        <f t="shared" si="12"/>
        <v>0</v>
      </c>
      <c r="I86" s="8" t="e">
        <f t="shared" si="13"/>
        <v>#DIV/0!</v>
      </c>
      <c r="J86" s="5" t="e">
        <f t="shared" si="14"/>
        <v>#DIV/0!</v>
      </c>
      <c r="K86" s="21" t="e">
        <f t="shared" si="15"/>
        <v>#DIV/0!</v>
      </c>
      <c r="L86" s="20">
        <f t="shared" si="16"/>
        <v>0</v>
      </c>
      <c r="M86" s="8" t="e">
        <f t="shared" si="17"/>
        <v>#DIV/0!</v>
      </c>
      <c r="N86" s="5" t="e">
        <f t="shared" si="18"/>
        <v>#DIV/0!</v>
      </c>
      <c r="O86" s="5">
        <f t="shared" si="19"/>
        <v>1</v>
      </c>
      <c r="P86" s="4" t="e">
        <f t="shared" si="20"/>
        <v>#DIV/0!</v>
      </c>
      <c r="Q86" s="4" t="e">
        <f t="shared" si="21"/>
        <v>#DIV/0!</v>
      </c>
      <c r="R86" s="8" t="e">
        <f t="shared" si="22"/>
        <v>#DIV/0!</v>
      </c>
      <c r="S86" s="22" t="e">
        <f t="shared" si="23"/>
        <v>#DIV/0!</v>
      </c>
    </row>
    <row r="87" spans="1:19" ht="15" x14ac:dyDescent="0.25">
      <c r="A87" s="82">
        <f>+'1_DATOS DE ENTRADA'!A108</f>
        <v>0</v>
      </c>
      <c r="B87" s="83" t="str">
        <f>+'1_DATOS DE ENTRADA'!B108</f>
        <v>PROGRAMACIÓN DE CASAS</v>
      </c>
      <c r="C87" s="84">
        <f>+'1_DATOS DE ENTRADA'!C108</f>
        <v>5179464301.5199995</v>
      </c>
      <c r="D87" s="85">
        <f>+'1_DATOS DE ENTRADA'!D108</f>
        <v>4392877150.4584494</v>
      </c>
      <c r="E87" s="85">
        <f>+'1_DATOS DE ENTRADA'!E108</f>
        <v>4688078494.9692574</v>
      </c>
      <c r="F87" s="85">
        <f>+'1_DATOS DE ENTRADA'!F108</f>
        <v>19648752496</v>
      </c>
      <c r="G87" s="86">
        <f>+'1_DATOS DE ENTRADA'!G108</f>
        <v>17</v>
      </c>
      <c r="H87" s="74">
        <f t="shared" si="12"/>
        <v>-786587151.06155014</v>
      </c>
      <c r="I87" s="8">
        <f t="shared" si="13"/>
        <v>-0.15186650689545503</v>
      </c>
      <c r="J87" s="5">
        <f t="shared" si="14"/>
        <v>0.848133493104545</v>
      </c>
      <c r="K87" s="86">
        <f t="shared" si="15"/>
        <v>20.044014460238394</v>
      </c>
      <c r="L87" s="20">
        <f t="shared" si="16"/>
        <v>-295201344.51080799</v>
      </c>
      <c r="M87" s="8">
        <f t="shared" si="17"/>
        <v>-6.7200000000000037E-2</v>
      </c>
      <c r="N87" s="5">
        <f t="shared" si="18"/>
        <v>0.93703148425787097</v>
      </c>
      <c r="O87" s="5">
        <f t="shared" si="19"/>
        <v>1.0197318212060813</v>
      </c>
      <c r="P87" s="4">
        <f t="shared" si="20"/>
        <v>20969148663.731201</v>
      </c>
      <c r="Q87" s="4">
        <f t="shared" si="21"/>
        <v>-1320396167.7312012</v>
      </c>
      <c r="R87" s="8">
        <f t="shared" si="22"/>
        <v>-6.7200000000000065E-2</v>
      </c>
      <c r="S87" s="22">
        <f t="shared" si="23"/>
        <v>16281070168.761944</v>
      </c>
    </row>
    <row r="88" spans="1:19" ht="12.75" x14ac:dyDescent="0.25">
      <c r="A88" s="106">
        <f>+'1_DATOS DE ENTRADA'!A109</f>
        <v>0</v>
      </c>
      <c r="B88" s="107" t="str">
        <f>+'1_DATOS DE ENTRADA'!B109</f>
        <v>SECTOR A</v>
      </c>
      <c r="C88" s="108">
        <f>+'1_DATOS DE ENTRADA'!C109</f>
        <v>4802375339.3999996</v>
      </c>
      <c r="D88" s="109">
        <f>+'1_DATOS DE ENTRADA'!D109</f>
        <v>3585044405.016798</v>
      </c>
      <c r="E88" s="109">
        <f>+'1_DATOS DE ENTRADA'!E109</f>
        <v>3825959389.0339265</v>
      </c>
      <c r="F88" s="109">
        <f>+'1_DATOS DE ENTRADA'!F109</f>
        <v>9811267844</v>
      </c>
      <c r="G88" s="110">
        <f>+'1_DATOS DE ENTRADA'!G109</f>
        <v>0</v>
      </c>
      <c r="H88" s="74">
        <f t="shared" si="12"/>
        <v>-1217330934.3832016</v>
      </c>
      <c r="I88" s="8">
        <f t="shared" si="13"/>
        <v>-0.25348517105605761</v>
      </c>
      <c r="J88" s="5">
        <f t="shared" si="14"/>
        <v>0.74651482894394239</v>
      </c>
      <c r="K88" s="21" t="e">
        <f t="shared" si="15"/>
        <v>#DIV/0!</v>
      </c>
      <c r="L88" s="20">
        <f t="shared" si="16"/>
        <v>-240914984.01712847</v>
      </c>
      <c r="M88" s="8">
        <f t="shared" si="17"/>
        <v>-6.7199999999999899E-2</v>
      </c>
      <c r="N88" s="5">
        <f t="shared" si="18"/>
        <v>0.93703148425787119</v>
      </c>
      <c r="O88" s="5">
        <f t="shared" si="19"/>
        <v>1.0402510557024405</v>
      </c>
      <c r="P88" s="4">
        <f t="shared" si="20"/>
        <v>10470585043.116798</v>
      </c>
      <c r="Q88" s="4">
        <f t="shared" si="21"/>
        <v>-659317199.1167984</v>
      </c>
      <c r="R88" s="8">
        <f t="shared" si="22"/>
        <v>-6.7199999999999843E-2</v>
      </c>
      <c r="S88" s="22">
        <f t="shared" si="23"/>
        <v>6644625654.0828724</v>
      </c>
    </row>
    <row r="89" spans="1:19" ht="12.75" x14ac:dyDescent="0.25">
      <c r="A89" s="111">
        <f>+'1_DATOS DE ENTRADA'!A110</f>
        <v>0</v>
      </c>
      <c r="B89" s="112" t="str">
        <f>+'1_DATOS DE ENTRADA'!B110</f>
        <v>MANZANA 1 (Casas 1 a 11)</v>
      </c>
      <c r="C89" s="113">
        <f>+'1_DATOS DE ENTRADA'!C110</f>
        <v>1548925796.8999996</v>
      </c>
      <c r="D89" s="114">
        <f>+'1_DATOS DE ENTRADA'!D110</f>
        <v>1301561179.0413971</v>
      </c>
      <c r="E89" s="114">
        <f>+'1_DATOS DE ENTRADA'!E110</f>
        <v>1389026090.2729788</v>
      </c>
      <c r="F89" s="114">
        <f>+'1_DATOS DE ENTRADA'!F110</f>
        <v>2979445991</v>
      </c>
      <c r="G89" s="19">
        <f>+'1_DATOS DE ENTRADA'!G110</f>
        <v>0</v>
      </c>
      <c r="H89" s="74">
        <f t="shared" si="12"/>
        <v>-247364617.85860252</v>
      </c>
      <c r="I89" s="8">
        <f t="shared" si="13"/>
        <v>-0.15970075413145995</v>
      </c>
      <c r="J89" s="5">
        <f t="shared" si="14"/>
        <v>0.84029924586853999</v>
      </c>
      <c r="K89" s="21" t="e">
        <f t="shared" si="15"/>
        <v>#DIV/0!</v>
      </c>
      <c r="L89" s="20">
        <f t="shared" si="16"/>
        <v>-87464911.231581688</v>
      </c>
      <c r="M89" s="8">
        <f t="shared" si="17"/>
        <v>-6.7199999999999843E-2</v>
      </c>
      <c r="N89" s="5">
        <f t="shared" si="18"/>
        <v>0.93703148425787119</v>
      </c>
      <c r="O89" s="5">
        <f t="shared" si="19"/>
        <v>1.0549948546239891</v>
      </c>
      <c r="P89" s="4">
        <f t="shared" si="20"/>
        <v>3179664761.5951996</v>
      </c>
      <c r="Q89" s="4">
        <f t="shared" si="21"/>
        <v>-200218770.59519958</v>
      </c>
      <c r="R89" s="8">
        <f t="shared" si="22"/>
        <v>-6.7199999999999857E-2</v>
      </c>
      <c r="S89" s="22">
        <f t="shared" si="23"/>
        <v>1790638671.3222208</v>
      </c>
    </row>
    <row r="90" spans="1:19" ht="12.75" x14ac:dyDescent="0.2">
      <c r="A90" s="95">
        <f>+'1_DATOS DE ENTRADA'!A111</f>
        <v>10001</v>
      </c>
      <c r="B90" s="115" t="str">
        <f>+'1_DATOS DE ENTRADA'!B111</f>
        <v>CASA 1 - B</v>
      </c>
      <c r="C90" s="116">
        <f>+'1_DATOS DE ENTRADA'!C111</f>
        <v>230643251.81999999</v>
      </c>
      <c r="D90" s="117">
        <f>+'1_DATOS DE ENTRADA'!D111</f>
        <v>158572171.81987759</v>
      </c>
      <c r="E90" s="117">
        <f>+'1_DATOS DE ENTRADA'!E111</f>
        <v>169228221.76617336</v>
      </c>
      <c r="F90" s="117">
        <f>+'1_DATOS DE ENTRADA'!F111</f>
        <v>265107186</v>
      </c>
      <c r="G90" s="19">
        <f>+'1_DATOS DE ENTRADA'!G111</f>
        <v>0</v>
      </c>
      <c r="H90" s="74">
        <f t="shared" si="12"/>
        <v>-72071080.000122398</v>
      </c>
      <c r="I90" s="8">
        <f t="shared" si="13"/>
        <v>-0.31247859814415274</v>
      </c>
      <c r="J90" s="5">
        <f t="shared" si="14"/>
        <v>0.68752140185584731</v>
      </c>
      <c r="K90" s="21" t="e">
        <f t="shared" si="15"/>
        <v>#DIV/0!</v>
      </c>
      <c r="L90" s="20">
        <f t="shared" si="16"/>
        <v>-10656049.946295768</v>
      </c>
      <c r="M90" s="8">
        <f t="shared" si="17"/>
        <v>-6.7199999999999954E-2</v>
      </c>
      <c r="N90" s="5">
        <f t="shared" si="18"/>
        <v>0.93703148425787108</v>
      </c>
      <c r="O90" s="5">
        <f t="shared" si="19"/>
        <v>1.111140645202509</v>
      </c>
      <c r="P90" s="4">
        <f t="shared" si="20"/>
        <v>282922388.89920002</v>
      </c>
      <c r="Q90" s="4">
        <f t="shared" si="21"/>
        <v>-17815202.899200022</v>
      </c>
      <c r="R90" s="8">
        <f t="shared" si="22"/>
        <v>-6.7200000000000079E-2</v>
      </c>
      <c r="S90" s="22">
        <f t="shared" si="23"/>
        <v>113694167.13302663</v>
      </c>
    </row>
    <row r="91" spans="1:19" ht="12.75" x14ac:dyDescent="0.2">
      <c r="A91" s="95">
        <f>+'1_DATOS DE ENTRADA'!A112</f>
        <v>10002</v>
      </c>
      <c r="B91" s="115" t="str">
        <f>+'1_DATOS DE ENTRADA'!B112</f>
        <v>CASA 2 - C</v>
      </c>
      <c r="C91" s="116">
        <f>+'1_DATOS DE ENTRADA'!C112</f>
        <v>224740923.12</v>
      </c>
      <c r="D91" s="117">
        <f>+'1_DATOS DE ENTRADA'!D112</f>
        <v>160017098.05944443</v>
      </c>
      <c r="E91" s="117">
        <f>+'1_DATOS DE ENTRADA'!E112</f>
        <v>170770247.0490391</v>
      </c>
      <c r="F91" s="117">
        <f>+'1_DATOS DE ENTRADA'!F112</f>
        <v>267548718</v>
      </c>
      <c r="G91" s="19">
        <f>+'1_DATOS DE ENTRADA'!G112</f>
        <v>0</v>
      </c>
      <c r="H91" s="74">
        <f t="shared" si="12"/>
        <v>-64723825.060555577</v>
      </c>
      <c r="I91" s="8">
        <f t="shared" si="13"/>
        <v>-0.2879930551232826</v>
      </c>
      <c r="J91" s="5">
        <f t="shared" si="14"/>
        <v>0.71200694487671745</v>
      </c>
      <c r="K91" s="21" t="e">
        <f t="shared" si="15"/>
        <v>#DIV/0!</v>
      </c>
      <c r="L91" s="20">
        <f t="shared" si="16"/>
        <v>-10753148.989594668</v>
      </c>
      <c r="M91" s="8">
        <f t="shared" si="17"/>
        <v>-6.720000000000001E-2</v>
      </c>
      <c r="N91" s="5">
        <f t="shared" si="18"/>
        <v>0.93703148425787108</v>
      </c>
      <c r="O91" s="5">
        <f t="shared" si="19"/>
        <v>1.1111109618072335</v>
      </c>
      <c r="P91" s="4">
        <f t="shared" si="20"/>
        <v>285527991.84960002</v>
      </c>
      <c r="Q91" s="4">
        <f t="shared" si="21"/>
        <v>-17979273.849600017</v>
      </c>
      <c r="R91" s="8">
        <f t="shared" si="22"/>
        <v>-6.7200000000000065E-2</v>
      </c>
      <c r="S91" s="22">
        <f t="shared" si="23"/>
        <v>114757744.80056091</v>
      </c>
    </row>
    <row r="92" spans="1:19" ht="12.75" x14ac:dyDescent="0.2">
      <c r="A92" s="95">
        <f>+'1_DATOS DE ENTRADA'!A113</f>
        <v>10003</v>
      </c>
      <c r="B92" s="115" t="str">
        <f>+'1_DATOS DE ENTRADA'!B113</f>
        <v>CASA 3 - C</v>
      </c>
      <c r="C92" s="116">
        <f>+'1_DATOS DE ENTRADA'!C113</f>
        <v>216714461.58000001</v>
      </c>
      <c r="D92" s="117">
        <f>+'1_DATOS DE ENTRADA'!D113</f>
        <v>147200040.839733</v>
      </c>
      <c r="E92" s="117">
        <f>+'1_DATOS DE ENTRADA'!E113</f>
        <v>157091883.58416304</v>
      </c>
      <c r="F92" s="117">
        <f>+'1_DATOS DE ENTRADA'!F113</f>
        <v>267548718</v>
      </c>
      <c r="G92" s="19">
        <f>+'1_DATOS DE ENTRADA'!G113</f>
        <v>0</v>
      </c>
      <c r="H92" s="74">
        <f t="shared" si="12"/>
        <v>-69514420.740267009</v>
      </c>
      <c r="I92" s="8">
        <f t="shared" si="13"/>
        <v>-0.32076502986214328</v>
      </c>
      <c r="J92" s="5">
        <f t="shared" si="14"/>
        <v>0.67923497013785672</v>
      </c>
      <c r="K92" s="21" t="e">
        <f t="shared" si="15"/>
        <v>#DIV/0!</v>
      </c>
      <c r="L92" s="20">
        <f t="shared" si="16"/>
        <v>-9891842.7444300354</v>
      </c>
      <c r="M92" s="8">
        <f t="shared" si="17"/>
        <v>-6.7199999999999843E-2</v>
      </c>
      <c r="N92" s="5">
        <f t="shared" si="18"/>
        <v>0.93703148425787119</v>
      </c>
      <c r="O92" s="5">
        <f t="shared" si="19"/>
        <v>1.0895539220976604</v>
      </c>
      <c r="P92" s="4">
        <f t="shared" si="20"/>
        <v>285527991.84959996</v>
      </c>
      <c r="Q92" s="4">
        <f t="shared" si="21"/>
        <v>-17979273.849599957</v>
      </c>
      <c r="R92" s="8">
        <f t="shared" si="22"/>
        <v>-6.7199999999999843E-2</v>
      </c>
      <c r="S92" s="22">
        <f t="shared" si="23"/>
        <v>128436108.26543692</v>
      </c>
    </row>
    <row r="93" spans="1:19" ht="12.75" x14ac:dyDescent="0.2">
      <c r="A93" s="95">
        <f>+'1_DATOS DE ENTRADA'!A114</f>
        <v>10004</v>
      </c>
      <c r="B93" s="115" t="str">
        <f>+'1_DATOS DE ENTRADA'!B114</f>
        <v>CASA 4 - A</v>
      </c>
      <c r="C93" s="116">
        <f>+'1_DATOS DE ENTRADA'!C114</f>
        <v>169446823.69999999</v>
      </c>
      <c r="D93" s="117">
        <f>+'1_DATOS DE ENTRADA'!D114</f>
        <v>141143069.78961203</v>
      </c>
      <c r="E93" s="117">
        <f>+'1_DATOS DE ENTRADA'!E114</f>
        <v>150627884.07947394</v>
      </c>
      <c r="F93" s="117">
        <f>+'1_DATOS DE ENTRADA'!F114</f>
        <v>242066891</v>
      </c>
      <c r="G93" s="19">
        <f>+'1_DATOS DE ENTRADA'!G114</f>
        <v>0</v>
      </c>
      <c r="H93" s="74">
        <f t="shared" si="12"/>
        <v>-28303753.910387963</v>
      </c>
      <c r="I93" s="8">
        <f t="shared" si="13"/>
        <v>-0.16703620222766066</v>
      </c>
      <c r="J93" s="5">
        <f t="shared" si="14"/>
        <v>0.83296379777233931</v>
      </c>
      <c r="K93" s="21" t="e">
        <f t="shared" si="15"/>
        <v>#DIV/0!</v>
      </c>
      <c r="L93" s="20">
        <f t="shared" si="16"/>
        <v>-9484814.2898619175</v>
      </c>
      <c r="M93" s="8">
        <f t="shared" si="17"/>
        <v>-6.7199999999999926E-2</v>
      </c>
      <c r="N93" s="5">
        <f t="shared" si="18"/>
        <v>0.93703148425787108</v>
      </c>
      <c r="O93" s="5">
        <f t="shared" si="19"/>
        <v>1.1037283169326808</v>
      </c>
      <c r="P93" s="4">
        <f t="shared" si="20"/>
        <v>258333786.07519999</v>
      </c>
      <c r="Q93" s="4">
        <f t="shared" si="21"/>
        <v>-16266895.075199991</v>
      </c>
      <c r="R93" s="8">
        <f t="shared" si="22"/>
        <v>-6.7199999999999968E-2</v>
      </c>
      <c r="S93" s="22">
        <f t="shared" si="23"/>
        <v>107705901.99572605</v>
      </c>
    </row>
    <row r="94" spans="1:19" ht="12.75" x14ac:dyDescent="0.2">
      <c r="A94" s="95">
        <f>+'1_DATOS DE ENTRADA'!A115</f>
        <v>10005</v>
      </c>
      <c r="B94" s="115" t="str">
        <f>+'1_DATOS DE ENTRADA'!B115</f>
        <v>CASA 5 - A</v>
      </c>
      <c r="C94" s="116">
        <f>+'1_DATOS DE ENTRADA'!C115</f>
        <v>147660803.50999999</v>
      </c>
      <c r="D94" s="117">
        <f>+'1_DATOS DE ENTRADA'!D115</f>
        <v>141143069.78961203</v>
      </c>
      <c r="E94" s="117">
        <f>+'1_DATOS DE ENTRADA'!E115</f>
        <v>150627884.07947394</v>
      </c>
      <c r="F94" s="117">
        <f>+'1_DATOS DE ENTRADA'!F115</f>
        <v>242066891</v>
      </c>
      <c r="G94" s="19">
        <f>+'1_DATOS DE ENTRADA'!G115</f>
        <v>0</v>
      </c>
      <c r="H94" s="74">
        <f t="shared" si="12"/>
        <v>-6517733.7203879654</v>
      </c>
      <c r="I94" s="8">
        <f t="shared" si="13"/>
        <v>-4.4139904195676184E-2</v>
      </c>
      <c r="J94" s="5">
        <f t="shared" si="14"/>
        <v>0.95586009580432385</v>
      </c>
      <c r="K94" s="21" t="e">
        <f t="shared" si="15"/>
        <v>#DIV/0!</v>
      </c>
      <c r="L94" s="20">
        <f t="shared" si="16"/>
        <v>-9484814.2898619175</v>
      </c>
      <c r="M94" s="8">
        <f t="shared" si="17"/>
        <v>-6.7199999999999926E-2</v>
      </c>
      <c r="N94" s="5">
        <f t="shared" si="18"/>
        <v>0.93703148425787108</v>
      </c>
      <c r="O94" s="5">
        <f t="shared" si="19"/>
        <v>1.1037283169326808</v>
      </c>
      <c r="P94" s="4">
        <f t="shared" si="20"/>
        <v>258333786.07519999</v>
      </c>
      <c r="Q94" s="4">
        <f t="shared" si="21"/>
        <v>-16266895.075199991</v>
      </c>
      <c r="R94" s="8">
        <f t="shared" si="22"/>
        <v>-6.7199999999999968E-2</v>
      </c>
      <c r="S94" s="22">
        <f t="shared" si="23"/>
        <v>107705901.99572605</v>
      </c>
    </row>
    <row r="95" spans="1:19" ht="12.75" x14ac:dyDescent="0.2">
      <c r="A95" s="95">
        <f>+'1_DATOS DE ENTRADA'!A116</f>
        <v>10006</v>
      </c>
      <c r="B95" s="115" t="str">
        <f>+'1_DATOS DE ENTRADA'!B116</f>
        <v>CASA 6 - A</v>
      </c>
      <c r="C95" s="116">
        <f>+'1_DATOS DE ENTRADA'!C116</f>
        <v>125874783.32000001</v>
      </c>
      <c r="D95" s="117">
        <f>+'1_DATOS DE ENTRADA'!D116</f>
        <v>139376056.06958055</v>
      </c>
      <c r="E95" s="117">
        <f>+'1_DATOS DE ENTRADA'!E116</f>
        <v>148742127.03745636</v>
      </c>
      <c r="F95" s="117">
        <f>+'1_DATOS DE ENTRADA'!F116</f>
        <v>242066891</v>
      </c>
      <c r="G95" s="19">
        <f>+'1_DATOS DE ENTRADA'!G116</f>
        <v>0</v>
      </c>
      <c r="H95" s="74">
        <f t="shared" si="12"/>
        <v>13501272.749580547</v>
      </c>
      <c r="I95" s="8">
        <f t="shared" si="13"/>
        <v>0.10725955106717038</v>
      </c>
      <c r="J95" s="5">
        <f t="shared" si="14"/>
        <v>1.1072595510671703</v>
      </c>
      <c r="K95" s="21" t="e">
        <f t="shared" si="15"/>
        <v>#DIV/0!</v>
      </c>
      <c r="L95" s="20">
        <f t="shared" si="16"/>
        <v>-9366070.9678758085</v>
      </c>
      <c r="M95" s="8">
        <f t="shared" si="17"/>
        <v>-6.7199999999999968E-2</v>
      </c>
      <c r="N95" s="5">
        <f t="shared" si="18"/>
        <v>0.93703148425787108</v>
      </c>
      <c r="O95" s="5">
        <f t="shared" si="19"/>
        <v>1.100359974889783</v>
      </c>
      <c r="P95" s="4">
        <f t="shared" si="20"/>
        <v>258333786.07519999</v>
      </c>
      <c r="Q95" s="4">
        <f t="shared" si="21"/>
        <v>-16266895.075199991</v>
      </c>
      <c r="R95" s="8">
        <f t="shared" si="22"/>
        <v>-6.7199999999999968E-2</v>
      </c>
      <c r="S95" s="22">
        <f t="shared" si="23"/>
        <v>109591659.03774363</v>
      </c>
    </row>
    <row r="96" spans="1:19" ht="12.75" x14ac:dyDescent="0.2">
      <c r="A96" s="95">
        <f>+'1_DATOS DE ENTRADA'!A117</f>
        <v>10007</v>
      </c>
      <c r="B96" s="115" t="str">
        <f>+'1_DATOS DE ENTRADA'!B117</f>
        <v>CASA 7 - A</v>
      </c>
      <c r="C96" s="116">
        <f>+'1_DATOS DE ENTRADA'!C117</f>
        <v>104088763.13</v>
      </c>
      <c r="D96" s="117">
        <f>+'1_DATOS DE ENTRADA'!D117</f>
        <v>117432540.30897038</v>
      </c>
      <c r="E96" s="117">
        <f>+'1_DATOS DE ENTRADA'!E117</f>
        <v>125324007.01773317</v>
      </c>
      <c r="F96" s="117">
        <f>+'1_DATOS DE ENTRADA'!F117</f>
        <v>242066891</v>
      </c>
      <c r="G96" s="19">
        <f>+'1_DATOS DE ENTRADA'!G117</f>
        <v>0</v>
      </c>
      <c r="H96" s="74">
        <f t="shared" si="12"/>
        <v>13343777.178970382</v>
      </c>
      <c r="I96" s="8">
        <f t="shared" si="13"/>
        <v>0.12819613546857969</v>
      </c>
      <c r="J96" s="5">
        <f t="shared" si="14"/>
        <v>1.1281961354685797</v>
      </c>
      <c r="K96" s="21" t="e">
        <f t="shared" si="15"/>
        <v>#DIV/0!</v>
      </c>
      <c r="L96" s="20">
        <f t="shared" si="16"/>
        <v>-7891466.7087627947</v>
      </c>
      <c r="M96" s="8">
        <f t="shared" si="17"/>
        <v>-6.7199999999999871E-2</v>
      </c>
      <c r="N96" s="5">
        <f t="shared" si="18"/>
        <v>0.93703148425787119</v>
      </c>
      <c r="O96" s="5">
        <f t="shared" si="19"/>
        <v>1.067596982698847</v>
      </c>
      <c r="P96" s="4">
        <f t="shared" si="20"/>
        <v>258333786.07519996</v>
      </c>
      <c r="Q96" s="4">
        <f t="shared" si="21"/>
        <v>-16266895.075199962</v>
      </c>
      <c r="R96" s="8">
        <f t="shared" si="22"/>
        <v>-6.7199999999999843E-2</v>
      </c>
      <c r="S96" s="22">
        <f t="shared" si="23"/>
        <v>133009779.05746679</v>
      </c>
    </row>
    <row r="97" spans="1:19" ht="12.75" x14ac:dyDescent="0.2">
      <c r="A97" s="95">
        <f>+'1_DATOS DE ENTRADA'!A118</f>
        <v>10008</v>
      </c>
      <c r="B97" s="115" t="str">
        <f>+'1_DATOS DE ENTRADA'!B118</f>
        <v>CASA 8 - B</v>
      </c>
      <c r="C97" s="116">
        <f>+'1_DATOS DE ENTRADA'!C118</f>
        <v>90136443.24000001</v>
      </c>
      <c r="D97" s="117">
        <f>+'1_DATOS DE ENTRADA'!D118</f>
        <v>128710993.76259299</v>
      </c>
      <c r="E97" s="117">
        <f>+'1_DATOS DE ENTRADA'!E118</f>
        <v>137360372.54343924</v>
      </c>
      <c r="F97" s="117">
        <f>+'1_DATOS DE ENTRADA'!F118</f>
        <v>265107186</v>
      </c>
      <c r="G97" s="19">
        <f>+'1_DATOS DE ENTRADA'!G118</f>
        <v>0</v>
      </c>
      <c r="H97" s="74">
        <f t="shared" si="12"/>
        <v>38574550.522592977</v>
      </c>
      <c r="I97" s="8">
        <f t="shared" si="13"/>
        <v>0.42795731821681954</v>
      </c>
      <c r="J97" s="5">
        <f t="shared" si="14"/>
        <v>1.4279573182168195</v>
      </c>
      <c r="K97" s="21" t="e">
        <f t="shared" si="15"/>
        <v>#DIV/0!</v>
      </c>
      <c r="L97" s="20">
        <f t="shared" si="16"/>
        <v>-8649378.780846253</v>
      </c>
      <c r="M97" s="8">
        <f t="shared" si="17"/>
        <v>-6.7200000000000037E-2</v>
      </c>
      <c r="N97" s="5">
        <f t="shared" si="18"/>
        <v>0.93703148425787108</v>
      </c>
      <c r="O97" s="5">
        <f t="shared" si="19"/>
        <v>1.0677071979082078</v>
      </c>
      <c r="P97" s="4">
        <f t="shared" si="20"/>
        <v>282922388.89920002</v>
      </c>
      <c r="Q97" s="4">
        <f t="shared" si="21"/>
        <v>-17815202.899200022</v>
      </c>
      <c r="R97" s="8">
        <f t="shared" si="22"/>
        <v>-6.7200000000000079E-2</v>
      </c>
      <c r="S97" s="22">
        <f t="shared" si="23"/>
        <v>145562016.35576078</v>
      </c>
    </row>
    <row r="98" spans="1:19" ht="12.75" x14ac:dyDescent="0.2">
      <c r="A98" s="95">
        <f>+'1_DATOS DE ENTRADA'!A119</f>
        <v>10009</v>
      </c>
      <c r="B98" s="115" t="str">
        <f>+'1_DATOS DE ENTRADA'!B119</f>
        <v>CASA 9 - D</v>
      </c>
      <c r="C98" s="116">
        <f>+'1_DATOS DE ENTRADA'!C119</f>
        <v>141879992.84999999</v>
      </c>
      <c r="D98" s="117">
        <f>+'1_DATOS DE ENTRADA'!D119</f>
        <v>91942197.78329429</v>
      </c>
      <c r="E98" s="117">
        <f>+'1_DATOS DE ENTRADA'!E119</f>
        <v>98120713.474331662</v>
      </c>
      <c r="F98" s="117">
        <f>+'1_DATOS DE ENTRADA'!F119</f>
        <v>315288873</v>
      </c>
      <c r="G98" s="19">
        <f>+'1_DATOS DE ENTRADA'!G119</f>
        <v>0</v>
      </c>
      <c r="H98" s="74">
        <f t="shared" si="12"/>
        <v>-49937795.066705704</v>
      </c>
      <c r="I98" s="8">
        <f t="shared" si="13"/>
        <v>-0.35197207205600523</v>
      </c>
      <c r="J98" s="5">
        <f t="shared" si="14"/>
        <v>0.64802792794399477</v>
      </c>
      <c r="K98" s="21" t="e">
        <f t="shared" si="15"/>
        <v>#DIV/0!</v>
      </c>
      <c r="L98" s="20">
        <f t="shared" si="16"/>
        <v>-6178515.6910373718</v>
      </c>
      <c r="M98" s="8">
        <f t="shared" si="17"/>
        <v>-6.7199999999999954E-2</v>
      </c>
      <c r="N98" s="5">
        <f t="shared" si="18"/>
        <v>0.93703148425787108</v>
      </c>
      <c r="O98" s="5">
        <f t="shared" si="19"/>
        <v>1.0284503755271137</v>
      </c>
      <c r="P98" s="4">
        <f t="shared" si="20"/>
        <v>336476285.26559997</v>
      </c>
      <c r="Q98" s="4">
        <f t="shared" si="21"/>
        <v>-21187412.265599966</v>
      </c>
      <c r="R98" s="8">
        <f t="shared" si="22"/>
        <v>-6.7199999999999899E-2</v>
      </c>
      <c r="S98" s="22">
        <f t="shared" si="23"/>
        <v>238355571.79126832</v>
      </c>
    </row>
    <row r="99" spans="1:19" ht="12.75" x14ac:dyDescent="0.2">
      <c r="A99" s="95">
        <f>+'1_DATOS DE ENTRADA'!A120</f>
        <v>10010</v>
      </c>
      <c r="B99" s="115" t="str">
        <f>+'1_DATOS DE ENTRADA'!B120</f>
        <v>CASA 10 - D</v>
      </c>
      <c r="C99" s="116">
        <f>+'1_DATOS DE ENTRADA'!C120</f>
        <v>63057774.600000001</v>
      </c>
      <c r="D99" s="117">
        <f>+'1_DATOS DE ENTRADA'!D120</f>
        <v>76023940.818679929</v>
      </c>
      <c r="E99" s="117">
        <f>+'1_DATOS DE ENTRADA'!E120</f>
        <v>81132749.641695216</v>
      </c>
      <c r="F99" s="117">
        <f>+'1_DATOS DE ENTRADA'!F120</f>
        <v>315288873</v>
      </c>
      <c r="G99" s="19">
        <f>+'1_DATOS DE ENTRADA'!G120</f>
        <v>0</v>
      </c>
      <c r="H99" s="74">
        <f t="shared" si="12"/>
        <v>12966166.218679927</v>
      </c>
      <c r="I99" s="8">
        <f t="shared" si="13"/>
        <v>0.20562359361600316</v>
      </c>
      <c r="J99" s="5">
        <f t="shared" si="14"/>
        <v>1.2056235936160031</v>
      </c>
      <c r="K99" s="21" t="e">
        <f t="shared" si="15"/>
        <v>#DIV/0!</v>
      </c>
      <c r="L99" s="20">
        <f t="shared" si="16"/>
        <v>-5108808.8230152875</v>
      </c>
      <c r="M99" s="8">
        <f t="shared" si="17"/>
        <v>-6.7199999999999954E-2</v>
      </c>
      <c r="N99" s="5">
        <f t="shared" si="18"/>
        <v>0.93703148425787108</v>
      </c>
      <c r="O99" s="5">
        <f t="shared" si="19"/>
        <v>1.0218179595294965</v>
      </c>
      <c r="P99" s="4">
        <f t="shared" si="20"/>
        <v>336476285.26559997</v>
      </c>
      <c r="Q99" s="4">
        <f t="shared" si="21"/>
        <v>-21187412.265599966</v>
      </c>
      <c r="R99" s="8">
        <f t="shared" si="22"/>
        <v>-6.7199999999999899E-2</v>
      </c>
      <c r="S99" s="22">
        <f t="shared" si="23"/>
        <v>255343535.62390476</v>
      </c>
    </row>
    <row r="100" spans="1:19" ht="12.75" x14ac:dyDescent="0.2">
      <c r="A100" s="95">
        <f>+'1_DATOS DE ENTRADA'!A121</f>
        <v>10011</v>
      </c>
      <c r="B100" s="115" t="str">
        <f>+'1_DATOS DE ENTRADA'!B121</f>
        <v>CASA 11 - D</v>
      </c>
      <c r="C100" s="116">
        <f>+'1_DATOS DE ENTRADA'!C121</f>
        <v>34681776.030000001</v>
      </c>
      <c r="D100" s="117">
        <f>+'1_DATOS DE ENTRADA'!D121</f>
        <v>0</v>
      </c>
      <c r="E100" s="117">
        <f>+'1_DATOS DE ENTRADA'!E121</f>
        <v>0</v>
      </c>
      <c r="F100" s="117">
        <f>+'1_DATOS DE ENTRADA'!F121</f>
        <v>315288873</v>
      </c>
      <c r="G100" s="19">
        <f>+'1_DATOS DE ENTRADA'!G121</f>
        <v>0</v>
      </c>
      <c r="H100" s="74">
        <f t="shared" si="12"/>
        <v>-34681776.030000001</v>
      </c>
      <c r="I100" s="8">
        <f t="shared" si="13"/>
        <v>-1</v>
      </c>
      <c r="J100" s="5">
        <f t="shared" si="14"/>
        <v>0</v>
      </c>
      <c r="K100" s="21" t="e">
        <f t="shared" si="15"/>
        <v>#DIV/0!</v>
      </c>
      <c r="L100" s="20">
        <f t="shared" si="16"/>
        <v>0</v>
      </c>
      <c r="M100" s="8" t="e">
        <f t="shared" si="17"/>
        <v>#DIV/0!</v>
      </c>
      <c r="N100" s="5" t="e">
        <f t="shared" si="18"/>
        <v>#DIV/0!</v>
      </c>
      <c r="O100" s="5">
        <f t="shared" si="19"/>
        <v>1</v>
      </c>
      <c r="P100" s="4" t="e">
        <f t="shared" si="20"/>
        <v>#DIV/0!</v>
      </c>
      <c r="Q100" s="4" t="e">
        <f t="shared" si="21"/>
        <v>#DIV/0!</v>
      </c>
      <c r="R100" s="8" t="e">
        <f t="shared" si="22"/>
        <v>#DIV/0!</v>
      </c>
      <c r="S100" s="22" t="e">
        <f t="shared" si="23"/>
        <v>#DIV/0!</v>
      </c>
    </row>
    <row r="101" spans="1:19" ht="12.75" x14ac:dyDescent="0.2">
      <c r="A101" s="118">
        <f>+'1_DATOS DE ENTRADA'!A122</f>
        <v>0</v>
      </c>
      <c r="B101" s="112" t="str">
        <f>+'1_DATOS DE ENTRADA'!B122</f>
        <v>MANZANA 2 (Casas 44 a 51)</v>
      </c>
      <c r="C101" s="113">
        <f>+'1_DATOS DE ENTRADA'!C122</f>
        <v>876038514.91000009</v>
      </c>
      <c r="D101" s="114">
        <f>+'1_DATOS DE ENTRADA'!D122</f>
        <v>634751517.43838131</v>
      </c>
      <c r="E101" s="114">
        <f>+'1_DATOS DE ENTRADA'!E122</f>
        <v>677406819.41024053</v>
      </c>
      <c r="F101" s="114">
        <f>+'1_DATOS DE ENTRADA'!F122</f>
        <v>2008097545</v>
      </c>
      <c r="G101" s="19">
        <f>+'1_DATOS DE ENTRADA'!G122</f>
        <v>0</v>
      </c>
      <c r="H101" s="74">
        <f t="shared" si="12"/>
        <v>-241286997.47161877</v>
      </c>
      <c r="I101" s="8">
        <f t="shared" si="13"/>
        <v>-0.27542966817664111</v>
      </c>
      <c r="J101" s="5">
        <f t="shared" si="14"/>
        <v>0.72457033182335895</v>
      </c>
      <c r="K101" s="21" t="e">
        <f t="shared" si="15"/>
        <v>#DIV/0!</v>
      </c>
      <c r="L101" s="20">
        <f t="shared" si="16"/>
        <v>-42655301.971859217</v>
      </c>
      <c r="M101" s="8">
        <f t="shared" si="17"/>
        <v>-6.7199999999999982E-2</v>
      </c>
      <c r="N101" s="5">
        <f t="shared" si="18"/>
        <v>0.93703148425787108</v>
      </c>
      <c r="O101" s="5">
        <f t="shared" si="19"/>
        <v>1.0320550080883406</v>
      </c>
      <c r="P101" s="4">
        <f t="shared" si="20"/>
        <v>2143041700.0239999</v>
      </c>
      <c r="Q101" s="4">
        <f t="shared" si="21"/>
        <v>-134944155.02399993</v>
      </c>
      <c r="R101" s="8">
        <f t="shared" si="22"/>
        <v>-6.7199999999999968E-2</v>
      </c>
      <c r="S101" s="22">
        <f t="shared" si="23"/>
        <v>1465634880.6137595</v>
      </c>
    </row>
    <row r="102" spans="1:19" ht="12.75" x14ac:dyDescent="0.2">
      <c r="A102" s="95">
        <f>+'1_DATOS DE ENTRADA'!A123</f>
        <v>10044</v>
      </c>
      <c r="B102" s="115" t="str">
        <f>+'1_DATOS DE ENTRADA'!B123</f>
        <v>CASA 44 - C</v>
      </c>
      <c r="C102" s="116">
        <f>+'1_DATOS DE ENTRADA'!C123</f>
        <v>189959589.78</v>
      </c>
      <c r="D102" s="117">
        <f>+'1_DATOS DE ENTRADA'!D123</f>
        <v>110112813.8386894</v>
      </c>
      <c r="E102" s="117">
        <f>+'1_DATOS DE ENTRADA'!E123</f>
        <v>117512394.92864932</v>
      </c>
      <c r="F102" s="117">
        <f>+'1_DATOS DE ENTRADA'!F123</f>
        <v>267548718</v>
      </c>
      <c r="G102" s="19">
        <f>+'1_DATOS DE ENTRADA'!G123</f>
        <v>0</v>
      </c>
      <c r="H102" s="74">
        <f t="shared" si="12"/>
        <v>-79846775.941310599</v>
      </c>
      <c r="I102" s="8">
        <f t="shared" si="13"/>
        <v>-0.42033558839427076</v>
      </c>
      <c r="J102" s="5">
        <f t="shared" si="14"/>
        <v>0.57966441160572924</v>
      </c>
      <c r="K102" s="21" t="e">
        <f t="shared" si="15"/>
        <v>#DIV/0!</v>
      </c>
      <c r="L102" s="20">
        <f t="shared" si="16"/>
        <v>-7399581.0899599195</v>
      </c>
      <c r="M102" s="8">
        <f t="shared" si="17"/>
        <v>-6.7199999999999926E-2</v>
      </c>
      <c r="N102" s="5">
        <f t="shared" si="18"/>
        <v>0.93703148425787108</v>
      </c>
      <c r="O102" s="5">
        <f t="shared" si="19"/>
        <v>1.0493185979133932</v>
      </c>
      <c r="P102" s="4">
        <f t="shared" si="20"/>
        <v>285527991.84960002</v>
      </c>
      <c r="Q102" s="4">
        <f t="shared" si="21"/>
        <v>-17979273.849600017</v>
      </c>
      <c r="R102" s="8">
        <f t="shared" si="22"/>
        <v>-6.7200000000000065E-2</v>
      </c>
      <c r="S102" s="22">
        <f t="shared" si="23"/>
        <v>168015596.92095068</v>
      </c>
    </row>
    <row r="103" spans="1:19" ht="12.75" x14ac:dyDescent="0.2">
      <c r="A103" s="95">
        <f>+'1_DATOS DE ENTRADA'!A124</f>
        <v>10045</v>
      </c>
      <c r="B103" s="115" t="str">
        <f>+'1_DATOS DE ENTRADA'!B124</f>
        <v>CASA 45 - A</v>
      </c>
      <c r="C103" s="116">
        <f>+'1_DATOS DE ENTRADA'!C124</f>
        <v>152502141.33000001</v>
      </c>
      <c r="D103" s="117">
        <f>+'1_DATOS DE ENTRADA'!D124</f>
        <v>109378214.65388076</v>
      </c>
      <c r="E103" s="117">
        <f>+'1_DATOS DE ENTRADA'!E124</f>
        <v>116728430.67862155</v>
      </c>
      <c r="F103" s="117">
        <f>+'1_DATOS DE ENTRADA'!F124</f>
        <v>242066891</v>
      </c>
      <c r="G103" s="19">
        <f>+'1_DATOS DE ENTRADA'!G124</f>
        <v>0</v>
      </c>
      <c r="H103" s="74">
        <f t="shared" si="12"/>
        <v>-43123926.676119253</v>
      </c>
      <c r="I103" s="8">
        <f t="shared" si="13"/>
        <v>-0.28277587645673258</v>
      </c>
      <c r="J103" s="5">
        <f t="shared" si="14"/>
        <v>0.71722412354326748</v>
      </c>
      <c r="K103" s="21" t="e">
        <f t="shared" si="15"/>
        <v>#DIV/0!</v>
      </c>
      <c r="L103" s="20">
        <f t="shared" si="16"/>
        <v>-7350216.0247407854</v>
      </c>
      <c r="M103" s="8">
        <f t="shared" si="17"/>
        <v>-6.7199999999999982E-2</v>
      </c>
      <c r="N103" s="5">
        <f t="shared" si="18"/>
        <v>0.93703148425787108</v>
      </c>
      <c r="O103" s="5">
        <f t="shared" si="19"/>
        <v>1.0586429417266991</v>
      </c>
      <c r="P103" s="4">
        <f t="shared" si="20"/>
        <v>258333786.07519999</v>
      </c>
      <c r="Q103" s="4">
        <f t="shared" si="21"/>
        <v>-16266895.075199991</v>
      </c>
      <c r="R103" s="8">
        <f t="shared" si="22"/>
        <v>-6.7199999999999968E-2</v>
      </c>
      <c r="S103" s="22">
        <f t="shared" si="23"/>
        <v>141605355.39657846</v>
      </c>
    </row>
    <row r="104" spans="1:19" ht="12.75" x14ac:dyDescent="0.2">
      <c r="A104" s="95">
        <f>+'1_DATOS DE ENTRADA'!A125</f>
        <v>10046</v>
      </c>
      <c r="B104" s="115" t="str">
        <f>+'1_DATOS DE ENTRADA'!B125</f>
        <v>CASA 46 - A</v>
      </c>
      <c r="C104" s="116">
        <f>+'1_DATOS DE ENTRADA'!C125</f>
        <v>135557458.96000001</v>
      </c>
      <c r="D104" s="117">
        <f>+'1_DATOS DE ENTRADA'!D125</f>
        <v>101600712.3167192</v>
      </c>
      <c r="E104" s="117">
        <f>+'1_DATOS DE ENTRADA'!E125</f>
        <v>108428280.18440273</v>
      </c>
      <c r="F104" s="117">
        <f>+'1_DATOS DE ENTRADA'!F125</f>
        <v>242066891</v>
      </c>
      <c r="G104" s="19">
        <f>+'1_DATOS DE ENTRADA'!G125</f>
        <v>0</v>
      </c>
      <c r="H104" s="74">
        <f t="shared" si="12"/>
        <v>-33956746.643280804</v>
      </c>
      <c r="I104" s="8">
        <f t="shared" si="13"/>
        <v>-0.2504970726347171</v>
      </c>
      <c r="J104" s="5">
        <f t="shared" si="14"/>
        <v>0.7495029273652829</v>
      </c>
      <c r="K104" s="21" t="e">
        <f t="shared" si="15"/>
        <v>#DIV/0!</v>
      </c>
      <c r="L104" s="20">
        <f t="shared" si="16"/>
        <v>-6827567.8676835299</v>
      </c>
      <c r="M104" s="8">
        <f t="shared" si="17"/>
        <v>-6.7199999999999996E-2</v>
      </c>
      <c r="N104" s="5">
        <f t="shared" si="18"/>
        <v>0.93703148425787108</v>
      </c>
      <c r="O104" s="5">
        <f t="shared" si="19"/>
        <v>1.0510897848010754</v>
      </c>
      <c r="P104" s="4">
        <f t="shared" si="20"/>
        <v>258333786.07519999</v>
      </c>
      <c r="Q104" s="4">
        <f t="shared" si="21"/>
        <v>-16266895.075199991</v>
      </c>
      <c r="R104" s="8">
        <f t="shared" si="22"/>
        <v>-6.7199999999999968E-2</v>
      </c>
      <c r="S104" s="22">
        <f t="shared" si="23"/>
        <v>149905505.89079726</v>
      </c>
    </row>
    <row r="105" spans="1:19" ht="12.75" x14ac:dyDescent="0.2">
      <c r="A105" s="95">
        <f>+'1_DATOS DE ENTRADA'!A126</f>
        <v>10047</v>
      </c>
      <c r="B105" s="115" t="str">
        <f>+'1_DATOS DE ENTRADA'!B126</f>
        <v>CASA 47 - B</v>
      </c>
      <c r="C105" s="116">
        <f>+'1_DATOS DE ENTRADA'!C126</f>
        <v>127251449.28</v>
      </c>
      <c r="D105" s="117">
        <f>+'1_DATOS DE ENTRADA'!D126</f>
        <v>102530766.67199011</v>
      </c>
      <c r="E105" s="117">
        <f>+'1_DATOS DE ENTRADA'!E126</f>
        <v>109420834.19234784</v>
      </c>
      <c r="F105" s="117">
        <f>+'1_DATOS DE ENTRADA'!F126</f>
        <v>265107186</v>
      </c>
      <c r="G105" s="19">
        <f>+'1_DATOS DE ENTRADA'!G126</f>
        <v>0</v>
      </c>
      <c r="H105" s="74">
        <f t="shared" si="12"/>
        <v>-24720682.60800989</v>
      </c>
      <c r="I105" s="8">
        <f t="shared" si="13"/>
        <v>-0.19426641305762493</v>
      </c>
      <c r="J105" s="5">
        <f t="shared" si="14"/>
        <v>0.80573358694237507</v>
      </c>
      <c r="K105" s="21" t="e">
        <f t="shared" si="15"/>
        <v>#DIV/0!</v>
      </c>
      <c r="L105" s="20">
        <f t="shared" si="16"/>
        <v>-6890067.520357728</v>
      </c>
      <c r="M105" s="8">
        <f t="shared" si="17"/>
        <v>-6.7199999999999926E-2</v>
      </c>
      <c r="N105" s="5">
        <f t="shared" si="18"/>
        <v>0.93703148425787108</v>
      </c>
      <c r="O105" s="5">
        <f t="shared" si="19"/>
        <v>1.0442560792282569</v>
      </c>
      <c r="P105" s="4">
        <f t="shared" si="20"/>
        <v>282922388.89920002</v>
      </c>
      <c r="Q105" s="4">
        <f t="shared" si="21"/>
        <v>-17815202.899200022</v>
      </c>
      <c r="R105" s="8">
        <f t="shared" si="22"/>
        <v>-6.7200000000000079E-2</v>
      </c>
      <c r="S105" s="22">
        <f t="shared" si="23"/>
        <v>173501554.70685217</v>
      </c>
    </row>
    <row r="106" spans="1:19" ht="12.75" x14ac:dyDescent="0.2">
      <c r="A106" s="95">
        <f>+'1_DATOS DE ENTRADA'!A127</f>
        <v>10048</v>
      </c>
      <c r="B106" s="115" t="str">
        <f>+'1_DATOS DE ENTRADA'!B127</f>
        <v>CASA 48 - A</v>
      </c>
      <c r="C106" s="116">
        <f>+'1_DATOS DE ENTRADA'!C127</f>
        <v>99247425.309999987</v>
      </c>
      <c r="D106" s="117">
        <f>+'1_DATOS DE ENTRADA'!D127</f>
        <v>93546386.661629573</v>
      </c>
      <c r="E106" s="117">
        <f>+'1_DATOS DE ENTRADA'!E127</f>
        <v>99832703.845291078</v>
      </c>
      <c r="F106" s="117">
        <f>+'1_DATOS DE ENTRADA'!F127</f>
        <v>242066891</v>
      </c>
      <c r="G106" s="19">
        <f>+'1_DATOS DE ENTRADA'!G127</f>
        <v>0</v>
      </c>
      <c r="H106" s="74">
        <f t="shared" si="12"/>
        <v>-5701038.648370415</v>
      </c>
      <c r="I106" s="8">
        <f t="shared" si="13"/>
        <v>-5.7442685596761661E-2</v>
      </c>
      <c r="J106" s="5">
        <f t="shared" si="14"/>
        <v>0.94255731440323831</v>
      </c>
      <c r="K106" s="21" t="e">
        <f t="shared" si="15"/>
        <v>#DIV/0!</v>
      </c>
      <c r="L106" s="20">
        <f t="shared" si="16"/>
        <v>-6286317.1836615056</v>
      </c>
      <c r="M106" s="8">
        <f t="shared" si="17"/>
        <v>-6.7199999999999982E-2</v>
      </c>
      <c r="N106" s="5">
        <f t="shared" si="18"/>
        <v>0.93703148425787108</v>
      </c>
      <c r="O106" s="5">
        <f t="shared" si="19"/>
        <v>1.0441969494775813</v>
      </c>
      <c r="P106" s="4">
        <f t="shared" si="20"/>
        <v>258333786.07519999</v>
      </c>
      <c r="Q106" s="4">
        <f t="shared" si="21"/>
        <v>-16266895.075199991</v>
      </c>
      <c r="R106" s="8">
        <f t="shared" si="22"/>
        <v>-6.7199999999999968E-2</v>
      </c>
      <c r="S106" s="22">
        <f t="shared" si="23"/>
        <v>158501082.22990894</v>
      </c>
    </row>
    <row r="107" spans="1:19" ht="12.75" x14ac:dyDescent="0.2">
      <c r="A107" s="95">
        <f>+'1_DATOS DE ENTRADA'!A128</f>
        <v>10049</v>
      </c>
      <c r="B107" s="115" t="str">
        <f>+'1_DATOS DE ENTRADA'!B128</f>
        <v>CASA 49 - A</v>
      </c>
      <c r="C107" s="116">
        <f>+'1_DATOS DE ENTRADA'!C128</f>
        <v>82302742.940000013</v>
      </c>
      <c r="D107" s="117">
        <f>+'1_DATOS DE ENTRADA'!D128</f>
        <v>0</v>
      </c>
      <c r="E107" s="117">
        <f>+'1_DATOS DE ENTRADA'!E128</f>
        <v>0</v>
      </c>
      <c r="F107" s="117">
        <f>+'1_DATOS DE ENTRADA'!F128</f>
        <v>242066891</v>
      </c>
      <c r="G107" s="19">
        <f>+'1_DATOS DE ENTRADA'!G128</f>
        <v>0</v>
      </c>
      <c r="H107" s="74">
        <f t="shared" si="12"/>
        <v>-82302742.940000013</v>
      </c>
      <c r="I107" s="8">
        <f t="shared" si="13"/>
        <v>-1</v>
      </c>
      <c r="J107" s="5">
        <f t="shared" si="14"/>
        <v>0</v>
      </c>
      <c r="K107" s="21" t="e">
        <f t="shared" si="15"/>
        <v>#DIV/0!</v>
      </c>
      <c r="L107" s="20">
        <f t="shared" si="16"/>
        <v>0</v>
      </c>
      <c r="M107" s="8" t="e">
        <f t="shared" si="17"/>
        <v>#DIV/0!</v>
      </c>
      <c r="N107" s="5" t="e">
        <f t="shared" si="18"/>
        <v>#DIV/0!</v>
      </c>
      <c r="O107" s="5">
        <f t="shared" si="19"/>
        <v>1</v>
      </c>
      <c r="P107" s="4" t="e">
        <f t="shared" si="20"/>
        <v>#DIV/0!</v>
      </c>
      <c r="Q107" s="4" t="e">
        <f t="shared" si="21"/>
        <v>#DIV/0!</v>
      </c>
      <c r="R107" s="8" t="e">
        <f t="shared" si="22"/>
        <v>#DIV/0!</v>
      </c>
      <c r="S107" s="22" t="e">
        <f t="shared" si="23"/>
        <v>#DIV/0!</v>
      </c>
    </row>
    <row r="108" spans="1:19" ht="12.75" x14ac:dyDescent="0.2">
      <c r="A108" s="95">
        <f>+'1_DATOS DE ENTRADA'!A129</f>
        <v>10050</v>
      </c>
      <c r="B108" s="115" t="str">
        <f>+'1_DATOS DE ENTRADA'!B129</f>
        <v>CASA 50 - A</v>
      </c>
      <c r="C108" s="116">
        <f>+'1_DATOS DE ENTRADA'!C129</f>
        <v>65358060.570000008</v>
      </c>
      <c r="D108" s="117">
        <f>+'1_DATOS DE ENTRADA'!D129</f>
        <v>83725047.286508501</v>
      </c>
      <c r="E108" s="117">
        <f>+'1_DATOS DE ENTRADA'!E129</f>
        <v>89351370.464161873</v>
      </c>
      <c r="F108" s="117">
        <f>+'1_DATOS DE ENTRADA'!F129</f>
        <v>242066891</v>
      </c>
      <c r="G108" s="19">
        <f>+'1_DATOS DE ENTRADA'!G129</f>
        <v>0</v>
      </c>
      <c r="H108" s="74">
        <f t="shared" si="12"/>
        <v>18366986.716508493</v>
      </c>
      <c r="I108" s="8">
        <f t="shared" si="13"/>
        <v>0.28102098740884485</v>
      </c>
      <c r="J108" s="5">
        <f t="shared" si="14"/>
        <v>1.281020987408845</v>
      </c>
      <c r="K108" s="21" t="e">
        <f t="shared" si="15"/>
        <v>#DIV/0!</v>
      </c>
      <c r="L108" s="20">
        <f t="shared" si="16"/>
        <v>-5626323.1776533723</v>
      </c>
      <c r="M108" s="8">
        <f t="shared" si="17"/>
        <v>-6.720000000000001E-2</v>
      </c>
      <c r="N108" s="5">
        <f t="shared" si="18"/>
        <v>0.93703148425787108</v>
      </c>
      <c r="O108" s="5">
        <f t="shared" si="19"/>
        <v>1.0368418557453238</v>
      </c>
      <c r="P108" s="4">
        <f t="shared" si="20"/>
        <v>258333786.07519999</v>
      </c>
      <c r="Q108" s="4">
        <f t="shared" si="21"/>
        <v>-16266895.075199991</v>
      </c>
      <c r="R108" s="8">
        <f t="shared" si="22"/>
        <v>-6.7199999999999968E-2</v>
      </c>
      <c r="S108" s="22">
        <f t="shared" si="23"/>
        <v>168982415.61103812</v>
      </c>
    </row>
    <row r="109" spans="1:19" ht="12.75" x14ac:dyDescent="0.2">
      <c r="A109" s="95">
        <f>+'1_DATOS DE ENTRADA'!A130</f>
        <v>10051</v>
      </c>
      <c r="B109" s="115" t="str">
        <f>+'1_DATOS DE ENTRADA'!B130</f>
        <v>CASA 51 - B</v>
      </c>
      <c r="C109" s="116">
        <f>+'1_DATOS DE ENTRADA'!C130</f>
        <v>23859646.739999998</v>
      </c>
      <c r="D109" s="117">
        <f>+'1_DATOS DE ENTRADA'!D130</f>
        <v>33857576.008963823</v>
      </c>
      <c r="E109" s="117">
        <f>+'1_DATOS DE ENTRADA'!E130</f>
        <v>36132805.116766192</v>
      </c>
      <c r="F109" s="117">
        <f>+'1_DATOS DE ENTRADA'!F130</f>
        <v>265107186</v>
      </c>
      <c r="G109" s="19">
        <f>+'1_DATOS DE ENTRADA'!G130</f>
        <v>0</v>
      </c>
      <c r="H109" s="74">
        <f t="shared" si="12"/>
        <v>9997929.268963825</v>
      </c>
      <c r="I109" s="8">
        <f t="shared" si="13"/>
        <v>0.41903090091449635</v>
      </c>
      <c r="J109" s="5">
        <f t="shared" si="14"/>
        <v>1.4190309009144964</v>
      </c>
      <c r="K109" s="21" t="e">
        <f t="shared" si="15"/>
        <v>#DIV/0!</v>
      </c>
      <c r="L109" s="20">
        <f t="shared" si="16"/>
        <v>-2275229.1078023687</v>
      </c>
      <c r="M109" s="8">
        <f t="shared" si="17"/>
        <v>-6.7199999999999996E-2</v>
      </c>
      <c r="N109" s="5">
        <f t="shared" si="18"/>
        <v>0.93703148425787108</v>
      </c>
      <c r="O109" s="5">
        <f t="shared" si="19"/>
        <v>1.0099366099343778</v>
      </c>
      <c r="P109" s="4">
        <f t="shared" si="20"/>
        <v>282922388.89920002</v>
      </c>
      <c r="Q109" s="4">
        <f t="shared" si="21"/>
        <v>-17815202.899200022</v>
      </c>
      <c r="R109" s="8">
        <f t="shared" si="22"/>
        <v>-6.7200000000000079E-2</v>
      </c>
      <c r="S109" s="22">
        <f t="shared" si="23"/>
        <v>246789583.78243381</v>
      </c>
    </row>
    <row r="110" spans="1:19" ht="12.75" x14ac:dyDescent="0.2">
      <c r="A110" s="118">
        <f>+'1_DATOS DE ENTRADA'!A131</f>
        <v>0</v>
      </c>
      <c r="B110" s="112" t="str">
        <f>+'1_DATOS DE ENTRADA'!B131</f>
        <v>MANZANA 3 (Casas 75 a 67)</v>
      </c>
      <c r="C110" s="113">
        <f>+'1_DATOS DE ENTRADA'!C131</f>
        <v>944113417.48000002</v>
      </c>
      <c r="D110" s="114">
        <f>+'1_DATOS DE ENTRADA'!D131</f>
        <v>776134634.0725888</v>
      </c>
      <c r="E110" s="114">
        <f>+'1_DATOS DE ENTRADA'!E131</f>
        <v>828290881.48226666</v>
      </c>
      <c r="F110" s="114">
        <f>+'1_DATOS DE ENTRADA'!F131</f>
        <v>2303569622</v>
      </c>
      <c r="G110" s="19">
        <f>+'1_DATOS DE ENTRADA'!G131</f>
        <v>0</v>
      </c>
      <c r="H110" s="74">
        <f t="shared" si="12"/>
        <v>-167978783.40741122</v>
      </c>
      <c r="I110" s="8">
        <f t="shared" si="13"/>
        <v>-0.17792224990910022</v>
      </c>
      <c r="J110" s="5">
        <f t="shared" si="14"/>
        <v>0.82207775009089978</v>
      </c>
      <c r="K110" s="21" t="e">
        <f t="shared" si="15"/>
        <v>#DIV/0!</v>
      </c>
      <c r="L110" s="20">
        <f t="shared" si="16"/>
        <v>-52156247.409677863</v>
      </c>
      <c r="M110" s="8">
        <f t="shared" si="17"/>
        <v>-6.7199999999999871E-2</v>
      </c>
      <c r="N110" s="5">
        <f t="shared" si="18"/>
        <v>0.93703148425787119</v>
      </c>
      <c r="O110" s="5">
        <f t="shared" si="19"/>
        <v>1.0353534867528655</v>
      </c>
      <c r="P110" s="4">
        <f t="shared" si="20"/>
        <v>2458369500.5983996</v>
      </c>
      <c r="Q110" s="4">
        <f t="shared" si="21"/>
        <v>-154799878.59839964</v>
      </c>
      <c r="R110" s="8">
        <f t="shared" si="22"/>
        <v>-6.7199999999999843E-2</v>
      </c>
      <c r="S110" s="22">
        <f t="shared" si="23"/>
        <v>1630078619.116133</v>
      </c>
    </row>
    <row r="111" spans="1:19" ht="12.75" x14ac:dyDescent="0.2">
      <c r="A111" s="95">
        <f>+'1_DATOS DE ENTRADA'!A132</f>
        <v>10074</v>
      </c>
      <c r="B111" s="115" t="str">
        <f>+'1_DATOS DE ENTRADA'!B132</f>
        <v>CASA 74 - B</v>
      </c>
      <c r="C111" s="116">
        <f>+'1_DATOS DE ENTRADA'!C132</f>
        <v>188226102.06</v>
      </c>
      <c r="D111" s="117">
        <f>+'1_DATOS DE ENTRADA'!D132</f>
        <v>102530766.67199011</v>
      </c>
      <c r="E111" s="117">
        <f>+'1_DATOS DE ENTRADA'!E132</f>
        <v>109420834.19234784</v>
      </c>
      <c r="F111" s="117">
        <f>+'1_DATOS DE ENTRADA'!F132</f>
        <v>265107186</v>
      </c>
      <c r="G111" s="19">
        <f>+'1_DATOS DE ENTRADA'!G132</f>
        <v>0</v>
      </c>
      <c r="H111" s="74">
        <f t="shared" si="12"/>
        <v>-85695335.388009891</v>
      </c>
      <c r="I111" s="8">
        <f t="shared" si="13"/>
        <v>-0.45527870178543656</v>
      </c>
      <c r="J111" s="5">
        <f t="shared" si="14"/>
        <v>0.54472129821456339</v>
      </c>
      <c r="K111" s="21" t="e">
        <f t="shared" si="15"/>
        <v>#DIV/0!</v>
      </c>
      <c r="L111" s="20">
        <f t="shared" si="16"/>
        <v>-6890067.520357728</v>
      </c>
      <c r="M111" s="8">
        <f t="shared" si="17"/>
        <v>-6.7199999999999926E-2</v>
      </c>
      <c r="N111" s="5">
        <f t="shared" si="18"/>
        <v>0.93703148425787108</v>
      </c>
      <c r="O111" s="5">
        <f t="shared" si="19"/>
        <v>1.0442560792282569</v>
      </c>
      <c r="P111" s="4">
        <f t="shared" si="20"/>
        <v>282922388.89920002</v>
      </c>
      <c r="Q111" s="4">
        <f t="shared" si="21"/>
        <v>-17815202.899200022</v>
      </c>
      <c r="R111" s="8">
        <f t="shared" si="22"/>
        <v>-6.7200000000000079E-2</v>
      </c>
      <c r="S111" s="22">
        <f t="shared" si="23"/>
        <v>173501554.70685217</v>
      </c>
    </row>
    <row r="112" spans="1:19" ht="12.75" x14ac:dyDescent="0.2">
      <c r="A112" s="95">
        <f>+'1_DATOS DE ENTRADA'!A133</f>
        <v>10073</v>
      </c>
      <c r="B112" s="115" t="str">
        <f>+'1_DATOS DE ENTRADA'!B133</f>
        <v>CASA 73 - C</v>
      </c>
      <c r="C112" s="116">
        <f>+'1_DATOS DE ENTRADA'!C133</f>
        <v>168555692.34</v>
      </c>
      <c r="D112" s="117">
        <f>+'1_DATOS DE ENTRADA'!D133</f>
        <v>103465037.75768569</v>
      </c>
      <c r="E112" s="117">
        <f>+'1_DATOS DE ENTRADA'!E133</f>
        <v>110417888.29500216</v>
      </c>
      <c r="F112" s="117">
        <f>+'1_DATOS DE ENTRADA'!F133</f>
        <v>267548718</v>
      </c>
      <c r="G112" s="19">
        <f>+'1_DATOS DE ENTRADA'!G133</f>
        <v>0</v>
      </c>
      <c r="H112" s="74">
        <f t="shared" si="12"/>
        <v>-65090654.582314312</v>
      </c>
      <c r="I112" s="8">
        <f t="shared" si="13"/>
        <v>-0.38616705065657181</v>
      </c>
      <c r="J112" s="5">
        <f t="shared" si="14"/>
        <v>0.61383294934342825</v>
      </c>
      <c r="K112" s="21" t="e">
        <f t="shared" si="15"/>
        <v>#DIV/0!</v>
      </c>
      <c r="L112" s="20">
        <f t="shared" si="16"/>
        <v>-6952850.5373164713</v>
      </c>
      <c r="M112" s="8">
        <f t="shared" si="17"/>
        <v>-6.7199999999999926E-2</v>
      </c>
      <c r="N112" s="5">
        <f t="shared" si="18"/>
        <v>0.93703148425787108</v>
      </c>
      <c r="O112" s="5">
        <f t="shared" si="19"/>
        <v>1.0442487992354521</v>
      </c>
      <c r="P112" s="4">
        <f t="shared" si="20"/>
        <v>285527991.84960002</v>
      </c>
      <c r="Q112" s="4">
        <f t="shared" si="21"/>
        <v>-17979273.849600017</v>
      </c>
      <c r="R112" s="8">
        <f t="shared" si="22"/>
        <v>-6.7200000000000065E-2</v>
      </c>
      <c r="S112" s="22">
        <f t="shared" si="23"/>
        <v>175110103.55459782</v>
      </c>
    </row>
    <row r="113" spans="1:19" ht="12.75" x14ac:dyDescent="0.2">
      <c r="A113" s="95">
        <f>+'1_DATOS DE ENTRADA'!A134</f>
        <v>10072</v>
      </c>
      <c r="B113" s="115" t="str">
        <f>+'1_DATOS DE ENTRADA'!B134</f>
        <v>CASA 72 - A</v>
      </c>
      <c r="C113" s="116">
        <f>+'1_DATOS DE ENTRADA'!C134</f>
        <v>135557458.96000001</v>
      </c>
      <c r="D113" s="117">
        <f>+'1_DATOS DE ENTRADA'!D134</f>
        <v>91779372.941598102</v>
      </c>
      <c r="E113" s="117">
        <f>+'1_DATOS DE ENTRADA'!E134</f>
        <v>97946946.803273484</v>
      </c>
      <c r="F113" s="117">
        <f>+'1_DATOS DE ENTRADA'!F134</f>
        <v>242066891</v>
      </c>
      <c r="G113" s="19">
        <f>+'1_DATOS DE ENTRADA'!G134</f>
        <v>0</v>
      </c>
      <c r="H113" s="74">
        <f t="shared" si="12"/>
        <v>-43778086.018401906</v>
      </c>
      <c r="I113" s="8">
        <f t="shared" si="13"/>
        <v>-0.32294855889353785</v>
      </c>
      <c r="J113" s="5">
        <f t="shared" si="14"/>
        <v>0.67705144110646209</v>
      </c>
      <c r="K113" s="21" t="e">
        <f t="shared" si="15"/>
        <v>#DIV/0!</v>
      </c>
      <c r="L113" s="20">
        <f t="shared" si="16"/>
        <v>-6167573.8616753817</v>
      </c>
      <c r="M113" s="8">
        <f t="shared" si="17"/>
        <v>-6.7199999999999885E-2</v>
      </c>
      <c r="N113" s="5">
        <f t="shared" si="18"/>
        <v>0.93703148425787119</v>
      </c>
      <c r="O113" s="5">
        <f t="shared" si="19"/>
        <v>1.0427947283497176</v>
      </c>
      <c r="P113" s="4">
        <f t="shared" si="20"/>
        <v>258333786.07519996</v>
      </c>
      <c r="Q113" s="4">
        <f t="shared" si="21"/>
        <v>-16266895.075199962</v>
      </c>
      <c r="R113" s="8">
        <f t="shared" si="22"/>
        <v>-6.7199999999999843E-2</v>
      </c>
      <c r="S113" s="22">
        <f t="shared" si="23"/>
        <v>160386839.27192646</v>
      </c>
    </row>
    <row r="114" spans="1:19" ht="12.75" x14ac:dyDescent="0.2">
      <c r="A114" s="95">
        <f>+'1_DATOS DE ENTRADA'!A135</f>
        <v>10071</v>
      </c>
      <c r="B114" s="115" t="str">
        <f>+'1_DATOS DE ENTRADA'!B135</f>
        <v>CASA 71 - C</v>
      </c>
      <c r="C114" s="116">
        <f>+'1_DATOS DE ENTRADA'!C135</f>
        <v>128423384.64</v>
      </c>
      <c r="D114" s="117">
        <f>+'1_DATOS DE ENTRADA'!D135</f>
        <v>101510668.93826026</v>
      </c>
      <c r="E114" s="117">
        <f>+'1_DATOS DE ENTRADA'!E135</f>
        <v>108332185.89091134</v>
      </c>
      <c r="F114" s="117">
        <f>+'1_DATOS DE ENTRADA'!F135</f>
        <v>267548718</v>
      </c>
      <c r="G114" s="19">
        <f>+'1_DATOS DE ENTRADA'!G135</f>
        <v>0</v>
      </c>
      <c r="H114" s="74">
        <f t="shared" si="12"/>
        <v>-26912715.701739743</v>
      </c>
      <c r="I114" s="8">
        <f t="shared" si="13"/>
        <v>-0.20956242336379949</v>
      </c>
      <c r="J114" s="5">
        <f t="shared" si="14"/>
        <v>0.79043757663620051</v>
      </c>
      <c r="K114" s="21" t="e">
        <f t="shared" si="15"/>
        <v>#DIV/0!</v>
      </c>
      <c r="L114" s="20">
        <f t="shared" si="16"/>
        <v>-6821516.9526510835</v>
      </c>
      <c r="M114" s="8">
        <f t="shared" si="17"/>
        <v>-6.719999999999994E-2</v>
      </c>
      <c r="N114" s="5">
        <f t="shared" si="18"/>
        <v>0.93703148425787108</v>
      </c>
      <c r="O114" s="5">
        <f t="shared" si="19"/>
        <v>1.0428442754171863</v>
      </c>
      <c r="P114" s="4">
        <f t="shared" si="20"/>
        <v>285527991.84960002</v>
      </c>
      <c r="Q114" s="4">
        <f t="shared" si="21"/>
        <v>-17979273.849600017</v>
      </c>
      <c r="R114" s="8">
        <f t="shared" si="22"/>
        <v>-6.7200000000000065E-2</v>
      </c>
      <c r="S114" s="22">
        <f t="shared" si="23"/>
        <v>177195805.95868865</v>
      </c>
    </row>
    <row r="115" spans="1:19" ht="12.75" x14ac:dyDescent="0.2">
      <c r="A115" s="95">
        <f>+'1_DATOS DE ENTRADA'!A136</f>
        <v>10070</v>
      </c>
      <c r="B115" s="115" t="str">
        <f>+'1_DATOS DE ENTRADA'!B136</f>
        <v>CASA 70 - A</v>
      </c>
      <c r="C115" s="116">
        <f>+'1_DATOS DE ENTRADA'!C136</f>
        <v>99247425.309999987</v>
      </c>
      <c r="D115" s="117">
        <f>+'1_DATOS DE ENTRADA'!D136</f>
        <v>91779372.941598102</v>
      </c>
      <c r="E115" s="117">
        <f>+'1_DATOS DE ENTRADA'!E136</f>
        <v>97946946.803273484</v>
      </c>
      <c r="F115" s="117">
        <f>+'1_DATOS DE ENTRADA'!F136</f>
        <v>242066891</v>
      </c>
      <c r="G115" s="19">
        <f>+'1_DATOS DE ENTRADA'!G136</f>
        <v>0</v>
      </c>
      <c r="H115" s="74">
        <f t="shared" si="12"/>
        <v>-7468052.368401885</v>
      </c>
      <c r="I115" s="8">
        <f t="shared" si="13"/>
        <v>-7.5246812147271067E-2</v>
      </c>
      <c r="J115" s="5">
        <f t="shared" si="14"/>
        <v>0.92475318785272898</v>
      </c>
      <c r="K115" s="21" t="e">
        <f t="shared" si="15"/>
        <v>#DIV/0!</v>
      </c>
      <c r="L115" s="20">
        <f t="shared" si="16"/>
        <v>-6167573.8616753817</v>
      </c>
      <c r="M115" s="8">
        <f t="shared" si="17"/>
        <v>-6.7199999999999885E-2</v>
      </c>
      <c r="N115" s="5">
        <f t="shared" si="18"/>
        <v>0.93703148425787119</v>
      </c>
      <c r="O115" s="5">
        <f t="shared" si="19"/>
        <v>1.0427947283497176</v>
      </c>
      <c r="P115" s="4">
        <f t="shared" si="20"/>
        <v>258333786.07519996</v>
      </c>
      <c r="Q115" s="4">
        <f t="shared" si="21"/>
        <v>-16266895.075199962</v>
      </c>
      <c r="R115" s="8">
        <f t="shared" si="22"/>
        <v>-6.7199999999999843E-2</v>
      </c>
      <c r="S115" s="22">
        <f t="shared" si="23"/>
        <v>160386839.27192646</v>
      </c>
    </row>
    <row r="116" spans="1:19" ht="12.75" x14ac:dyDescent="0.2">
      <c r="A116" s="95">
        <f>+'1_DATOS DE ENTRADA'!A137</f>
        <v>10069</v>
      </c>
      <c r="B116" s="115" t="str">
        <f>+'1_DATOS DE ENTRADA'!B137</f>
        <v>CASA 69 - A</v>
      </c>
      <c r="C116" s="116">
        <f>+'1_DATOS DE ENTRADA'!C137</f>
        <v>82302742.940000013</v>
      </c>
      <c r="D116" s="117">
        <f>+'1_DATOS DE ENTRADA'!D137</f>
        <v>91779372.941598102</v>
      </c>
      <c r="E116" s="117">
        <f>+'1_DATOS DE ENTRADA'!E137</f>
        <v>97946946.803273484</v>
      </c>
      <c r="F116" s="117">
        <f>+'1_DATOS DE ENTRADA'!F137</f>
        <v>242066891</v>
      </c>
      <c r="G116" s="19">
        <f>+'1_DATOS DE ENTRADA'!G137</f>
        <v>0</v>
      </c>
      <c r="H116" s="74">
        <f t="shared" si="12"/>
        <v>9476630.0015980899</v>
      </c>
      <c r="I116" s="8">
        <f t="shared" si="13"/>
        <v>0.11514355005770223</v>
      </c>
      <c r="J116" s="5">
        <f t="shared" si="14"/>
        <v>1.1151435500577023</v>
      </c>
      <c r="K116" s="21" t="e">
        <f t="shared" si="15"/>
        <v>#DIV/0!</v>
      </c>
      <c r="L116" s="20">
        <f t="shared" si="16"/>
        <v>-6167573.8616753817</v>
      </c>
      <c r="M116" s="8">
        <f t="shared" si="17"/>
        <v>-6.7199999999999885E-2</v>
      </c>
      <c r="N116" s="5">
        <f t="shared" si="18"/>
        <v>0.93703148425787119</v>
      </c>
      <c r="O116" s="5">
        <f t="shared" si="19"/>
        <v>1.0427947283497176</v>
      </c>
      <c r="P116" s="4">
        <f t="shared" si="20"/>
        <v>258333786.07519996</v>
      </c>
      <c r="Q116" s="4">
        <f t="shared" si="21"/>
        <v>-16266895.075199962</v>
      </c>
      <c r="R116" s="8">
        <f t="shared" si="22"/>
        <v>-6.7199999999999843E-2</v>
      </c>
      <c r="S116" s="22">
        <f t="shared" si="23"/>
        <v>160386839.27192646</v>
      </c>
    </row>
    <row r="117" spans="1:19" ht="12.75" x14ac:dyDescent="0.2">
      <c r="A117" s="95">
        <f>+'1_DATOS DE ENTRADA'!A138</f>
        <v>10068</v>
      </c>
      <c r="B117" s="115" t="str">
        <f>+'1_DATOS DE ENTRADA'!B138</f>
        <v>CASA 68 - C</v>
      </c>
      <c r="C117" s="116">
        <f>+'1_DATOS DE ENTRADA'!C138</f>
        <v>72238153.859999999</v>
      </c>
      <c r="D117" s="117">
        <f>+'1_DATOS DE ENTRADA'!D138</f>
        <v>101510668.93826026</v>
      </c>
      <c r="E117" s="117">
        <f>+'1_DATOS DE ENTRADA'!E138</f>
        <v>108332185.89091134</v>
      </c>
      <c r="F117" s="117">
        <f>+'1_DATOS DE ENTRADA'!F138</f>
        <v>267548718</v>
      </c>
      <c r="G117" s="19">
        <f>+'1_DATOS DE ENTRADA'!G138</f>
        <v>0</v>
      </c>
      <c r="H117" s="74">
        <f t="shared" si="12"/>
        <v>29272515.078260258</v>
      </c>
      <c r="I117" s="8">
        <f t="shared" si="13"/>
        <v>0.4052223584643565</v>
      </c>
      <c r="J117" s="5">
        <f t="shared" si="14"/>
        <v>1.4052223584643564</v>
      </c>
      <c r="K117" s="21" t="e">
        <f t="shared" si="15"/>
        <v>#DIV/0!</v>
      </c>
      <c r="L117" s="20">
        <f t="shared" si="16"/>
        <v>-6821516.9526510835</v>
      </c>
      <c r="M117" s="8">
        <f t="shared" si="17"/>
        <v>-6.719999999999994E-2</v>
      </c>
      <c r="N117" s="5">
        <f t="shared" si="18"/>
        <v>0.93703148425787108</v>
      </c>
      <c r="O117" s="5">
        <f t="shared" si="19"/>
        <v>1.0428442754171863</v>
      </c>
      <c r="P117" s="4">
        <f t="shared" si="20"/>
        <v>285527991.84960002</v>
      </c>
      <c r="Q117" s="4">
        <f t="shared" si="21"/>
        <v>-17979273.849600017</v>
      </c>
      <c r="R117" s="8">
        <f t="shared" si="22"/>
        <v>-6.7200000000000065E-2</v>
      </c>
      <c r="S117" s="22">
        <f t="shared" si="23"/>
        <v>177195805.95868865</v>
      </c>
    </row>
    <row r="118" spans="1:19" ht="12.75" x14ac:dyDescent="0.2">
      <c r="A118" s="95">
        <f>+'1_DATOS DE ENTRADA'!A139</f>
        <v>10067</v>
      </c>
      <c r="B118" s="115" t="str">
        <f>+'1_DATOS DE ENTRADA'!B139</f>
        <v>CASA 67 - A</v>
      </c>
      <c r="C118" s="116">
        <f>+'1_DATOS DE ENTRADA'!C139</f>
        <v>50834047.109999999</v>
      </c>
      <c r="D118" s="117">
        <f>+'1_DATOS DE ENTRADA'!D139</f>
        <v>91779372.941598102</v>
      </c>
      <c r="E118" s="117">
        <f>+'1_DATOS DE ENTRADA'!E139</f>
        <v>97946946.803273484</v>
      </c>
      <c r="F118" s="117">
        <f>+'1_DATOS DE ENTRADA'!F139</f>
        <v>242066891</v>
      </c>
      <c r="G118" s="19">
        <f>+'1_DATOS DE ENTRADA'!G139</f>
        <v>0</v>
      </c>
      <c r="H118" s="74">
        <f t="shared" si="12"/>
        <v>40945325.831598103</v>
      </c>
      <c r="I118" s="8">
        <f t="shared" si="13"/>
        <v>0.80547050961723243</v>
      </c>
      <c r="J118" s="5">
        <f t="shared" si="14"/>
        <v>1.8054705096172325</v>
      </c>
      <c r="K118" s="21" t="e">
        <f t="shared" si="15"/>
        <v>#DIV/0!</v>
      </c>
      <c r="L118" s="20">
        <f t="shared" si="16"/>
        <v>-6167573.8616753817</v>
      </c>
      <c r="M118" s="8">
        <f t="shared" si="17"/>
        <v>-6.7199999999999885E-2</v>
      </c>
      <c r="N118" s="5">
        <f t="shared" si="18"/>
        <v>0.93703148425787119</v>
      </c>
      <c r="O118" s="5">
        <f t="shared" si="19"/>
        <v>1.0427947283497176</v>
      </c>
      <c r="P118" s="4">
        <f t="shared" si="20"/>
        <v>258333786.07519996</v>
      </c>
      <c r="Q118" s="4">
        <f t="shared" si="21"/>
        <v>-16266895.075199962</v>
      </c>
      <c r="R118" s="8">
        <f t="shared" si="22"/>
        <v>-6.7199999999999843E-2</v>
      </c>
      <c r="S118" s="22">
        <f t="shared" si="23"/>
        <v>160386839.27192646</v>
      </c>
    </row>
    <row r="119" spans="1:19" ht="12.75" x14ac:dyDescent="0.2">
      <c r="A119" s="95">
        <f>+'1_DATOS DE ENTRADA'!A140</f>
        <v>10075</v>
      </c>
      <c r="B119" s="115" t="str">
        <f>+'1_DATOS DE ENTRADA'!B140</f>
        <v>CASA 75 - C</v>
      </c>
      <c r="C119" s="116">
        <f>+'1_DATOS DE ENTRADA'!C140</f>
        <v>18728410.260000002</v>
      </c>
      <c r="D119" s="117">
        <f>+'1_DATOS DE ENTRADA'!D140</f>
        <v>0</v>
      </c>
      <c r="E119" s="117">
        <f>+'1_DATOS DE ENTRADA'!E140</f>
        <v>0</v>
      </c>
      <c r="F119" s="117">
        <f>+'1_DATOS DE ENTRADA'!F140</f>
        <v>267548718</v>
      </c>
      <c r="G119" s="19">
        <f>+'1_DATOS DE ENTRADA'!G140</f>
        <v>0</v>
      </c>
      <c r="H119" s="74">
        <f t="shared" si="12"/>
        <v>-18728410.260000002</v>
      </c>
      <c r="I119" s="8">
        <f t="shared" si="13"/>
        <v>-1</v>
      </c>
      <c r="J119" s="5">
        <f t="shared" si="14"/>
        <v>0</v>
      </c>
      <c r="K119" s="21" t="e">
        <f t="shared" si="15"/>
        <v>#DIV/0!</v>
      </c>
      <c r="L119" s="20">
        <f t="shared" si="16"/>
        <v>0</v>
      </c>
      <c r="M119" s="8" t="e">
        <f t="shared" si="17"/>
        <v>#DIV/0!</v>
      </c>
      <c r="N119" s="5" t="e">
        <f t="shared" si="18"/>
        <v>#DIV/0!</v>
      </c>
      <c r="O119" s="5">
        <f t="shared" si="19"/>
        <v>1</v>
      </c>
      <c r="P119" s="4" t="e">
        <f t="shared" si="20"/>
        <v>#DIV/0!</v>
      </c>
      <c r="Q119" s="4" t="e">
        <f t="shared" si="21"/>
        <v>#DIV/0!</v>
      </c>
      <c r="R119" s="8" t="e">
        <f t="shared" si="22"/>
        <v>#DIV/0!</v>
      </c>
      <c r="S119" s="22" t="e">
        <f t="shared" si="23"/>
        <v>#DIV/0!</v>
      </c>
    </row>
    <row r="120" spans="1:19" ht="12.75" x14ac:dyDescent="0.2">
      <c r="A120" s="118">
        <f>+'1_DATOS DE ENTRADA'!A141</f>
        <v>0</v>
      </c>
      <c r="B120" s="112" t="str">
        <f>+'1_DATOS DE ENTRADA'!B141</f>
        <v>MANZANA 4 (Casas 43 a 34)</v>
      </c>
      <c r="C120" s="113">
        <f>+'1_DATOS DE ENTRADA'!C141</f>
        <v>1433297610.1100001</v>
      </c>
      <c r="D120" s="114">
        <f>+'1_DATOS DE ENTRADA'!D141</f>
        <v>872597074.46443081</v>
      </c>
      <c r="E120" s="114">
        <f>+'1_DATOS DE ENTRADA'!E141</f>
        <v>931235597.86844051</v>
      </c>
      <c r="F120" s="114">
        <f>+'1_DATOS DE ENTRADA'!F141</f>
        <v>2520154686</v>
      </c>
      <c r="G120" s="19">
        <f>+'1_DATOS DE ENTRADA'!G141</f>
        <v>0</v>
      </c>
      <c r="H120" s="74">
        <f t="shared" si="12"/>
        <v>-560700535.64556932</v>
      </c>
      <c r="I120" s="8">
        <f t="shared" si="13"/>
        <v>-0.3911961700700371</v>
      </c>
      <c r="J120" s="5">
        <f t="shared" si="14"/>
        <v>0.60880382992996296</v>
      </c>
      <c r="K120" s="21" t="e">
        <f t="shared" si="15"/>
        <v>#DIV/0!</v>
      </c>
      <c r="L120" s="20">
        <f t="shared" si="16"/>
        <v>-58638523.4040097</v>
      </c>
      <c r="M120" s="8">
        <f t="shared" si="17"/>
        <v>-6.719999999999994E-2</v>
      </c>
      <c r="N120" s="5">
        <f t="shared" si="18"/>
        <v>0.93703148425787108</v>
      </c>
      <c r="O120" s="5">
        <f t="shared" si="19"/>
        <v>1.0369046629510656</v>
      </c>
      <c r="P120" s="4">
        <f t="shared" si="20"/>
        <v>2689509080.8992</v>
      </c>
      <c r="Q120" s="4">
        <f t="shared" si="21"/>
        <v>-169354394.89919996</v>
      </c>
      <c r="R120" s="8">
        <f t="shared" si="22"/>
        <v>-6.7199999999999982E-2</v>
      </c>
      <c r="S120" s="22">
        <f t="shared" si="23"/>
        <v>1758273483.0307593</v>
      </c>
    </row>
    <row r="121" spans="1:19" ht="12.75" x14ac:dyDescent="0.2">
      <c r="A121" s="95">
        <f>+'1_DATOS DE ENTRADA'!A142</f>
        <v>10042</v>
      </c>
      <c r="B121" s="115" t="str">
        <f>+'1_DATOS DE ENTRADA'!B142</f>
        <v>CASA 42 - C</v>
      </c>
      <c r="C121" s="116">
        <f>+'1_DATOS DE ENTRADA'!C142</f>
        <v>232767384.66</v>
      </c>
      <c r="D121" s="117">
        <f>+'1_DATOS DE ENTRADA'!D142</f>
        <v>114327726.15797167</v>
      </c>
      <c r="E121" s="117">
        <f>+'1_DATOS DE ENTRADA'!E142</f>
        <v>122010549.35578735</v>
      </c>
      <c r="F121" s="117">
        <f>+'1_DATOS DE ENTRADA'!F142</f>
        <v>267548718</v>
      </c>
      <c r="G121" s="19">
        <f>+'1_DATOS DE ENTRADA'!G142</f>
        <v>0</v>
      </c>
      <c r="H121" s="74">
        <f t="shared" si="12"/>
        <v>-118439658.50202833</v>
      </c>
      <c r="I121" s="8">
        <f t="shared" si="13"/>
        <v>-0.50883270727568408</v>
      </c>
      <c r="J121" s="5">
        <f t="shared" si="14"/>
        <v>0.49116729272431592</v>
      </c>
      <c r="K121" s="21" t="e">
        <f t="shared" si="15"/>
        <v>#DIV/0!</v>
      </c>
      <c r="L121" s="20">
        <f t="shared" si="16"/>
        <v>-7682823.1978156865</v>
      </c>
      <c r="M121" s="8">
        <f t="shared" si="17"/>
        <v>-6.7199999999999913E-2</v>
      </c>
      <c r="N121" s="5">
        <f t="shared" si="18"/>
        <v>0.93703148425787108</v>
      </c>
      <c r="O121" s="5">
        <f t="shared" si="19"/>
        <v>1.0527890605563228</v>
      </c>
      <c r="P121" s="4">
        <f t="shared" si="20"/>
        <v>285527991.84960002</v>
      </c>
      <c r="Q121" s="4">
        <f t="shared" si="21"/>
        <v>-17979273.849600017</v>
      </c>
      <c r="R121" s="8">
        <f t="shared" si="22"/>
        <v>-6.7200000000000065E-2</v>
      </c>
      <c r="S121" s="22">
        <f t="shared" si="23"/>
        <v>163517442.49381262</v>
      </c>
    </row>
    <row r="122" spans="1:19" ht="12.75" x14ac:dyDescent="0.2">
      <c r="A122" s="95">
        <f>+'1_DATOS DE ENTRADA'!A143</f>
        <v>10041</v>
      </c>
      <c r="B122" s="115" t="str">
        <f>+'1_DATOS DE ENTRADA'!B143</f>
        <v>CASA 41 - A</v>
      </c>
      <c r="C122" s="116">
        <f>+'1_DATOS DE ENTRADA'!C143</f>
        <v>203336188.44</v>
      </c>
      <c r="D122" s="117">
        <f>+'1_DATOS DE ENTRADA'!D143</f>
        <v>103367726.03675067</v>
      </c>
      <c r="E122" s="117">
        <f>+'1_DATOS DE ENTRADA'!E143</f>
        <v>110314037.22642031</v>
      </c>
      <c r="F122" s="117">
        <f>+'1_DATOS DE ENTRADA'!F143</f>
        <v>242066891</v>
      </c>
      <c r="G122" s="19">
        <f>+'1_DATOS DE ENTRADA'!G143</f>
        <v>0</v>
      </c>
      <c r="H122" s="74">
        <f t="shared" ref="H122:H173" si="24">+D122-C122</f>
        <v>-99968462.403249323</v>
      </c>
      <c r="I122" s="8">
        <f t="shared" ref="I122:I173" si="25">+H122/C122</f>
        <v>-0.4916412723687294</v>
      </c>
      <c r="J122" s="5">
        <f t="shared" ref="J122:J173" si="26">+D122/C122</f>
        <v>0.50835872763127066</v>
      </c>
      <c r="K122" s="21" t="e">
        <f t="shared" ref="K122:K173" si="27">+(F122/J122)/(F122/G122)</f>
        <v>#DIV/0!</v>
      </c>
      <c r="L122" s="20">
        <f t="shared" ref="L122:L173" si="28">+D122-E122</f>
        <v>-6946311.1896696389</v>
      </c>
      <c r="M122" s="8">
        <f t="shared" ref="M122:M173" si="29">+L122/D122</f>
        <v>-6.719999999999994E-2</v>
      </c>
      <c r="N122" s="5">
        <f t="shared" ref="N122:N173" si="30">+D122/E122</f>
        <v>0.93703148425787108</v>
      </c>
      <c r="O122" s="5">
        <f t="shared" ref="O122:O173" si="31">(F122-D122)/(F122-E122)</f>
        <v>1.0527222825974383</v>
      </c>
      <c r="P122" s="4">
        <f t="shared" ref="P122:P173" si="32">+F122/N122</f>
        <v>258333786.07519999</v>
      </c>
      <c r="Q122" s="4">
        <f t="shared" ref="Q122:Q173" si="33">+F122-P122</f>
        <v>-16266895.075199991</v>
      </c>
      <c r="R122" s="8">
        <f t="shared" ref="R122:R173" si="34">+Q122/F122</f>
        <v>-6.7199999999999968E-2</v>
      </c>
      <c r="S122" s="22">
        <f t="shared" ref="S122:S173" si="35">+(F122-D122)/N122</f>
        <v>148019748.84877968</v>
      </c>
    </row>
    <row r="123" spans="1:19" ht="12.75" x14ac:dyDescent="0.2">
      <c r="A123" s="95">
        <f>+'1_DATOS DE ENTRADA'!A144</f>
        <v>10040</v>
      </c>
      <c r="B123" s="115" t="str">
        <f>+'1_DATOS DE ENTRADA'!B144</f>
        <v>CASA 40 - A</v>
      </c>
      <c r="C123" s="116">
        <f>+'1_DATOS DE ENTRADA'!C144</f>
        <v>196074181.71000001</v>
      </c>
      <c r="D123" s="117">
        <f>+'1_DATOS DE ENTRADA'!D144</f>
        <v>91779372.941598102</v>
      </c>
      <c r="E123" s="117">
        <f>+'1_DATOS DE ENTRADA'!E144</f>
        <v>97946946.803273484</v>
      </c>
      <c r="F123" s="117">
        <f>+'1_DATOS DE ENTRADA'!F144</f>
        <v>242066891</v>
      </c>
      <c r="G123" s="19">
        <f>+'1_DATOS DE ENTRADA'!G144</f>
        <v>0</v>
      </c>
      <c r="H123" s="74">
        <f t="shared" si="24"/>
        <v>-104294808.76840191</v>
      </c>
      <c r="I123" s="8">
        <f t="shared" si="25"/>
        <v>-0.53191505306219899</v>
      </c>
      <c r="J123" s="5">
        <f t="shared" si="26"/>
        <v>0.46808494693780101</v>
      </c>
      <c r="K123" s="21" t="e">
        <f t="shared" si="27"/>
        <v>#DIV/0!</v>
      </c>
      <c r="L123" s="20">
        <f t="shared" si="28"/>
        <v>-6167573.8616753817</v>
      </c>
      <c r="M123" s="8">
        <f t="shared" si="29"/>
        <v>-6.7199999999999885E-2</v>
      </c>
      <c r="N123" s="5">
        <f t="shared" si="30"/>
        <v>0.93703148425787119</v>
      </c>
      <c r="O123" s="5">
        <f t="shared" si="31"/>
        <v>1.0427947283497176</v>
      </c>
      <c r="P123" s="4">
        <f t="shared" si="32"/>
        <v>258333786.07519996</v>
      </c>
      <c r="Q123" s="4">
        <f t="shared" si="33"/>
        <v>-16266895.075199962</v>
      </c>
      <c r="R123" s="8">
        <f t="shared" si="34"/>
        <v>-6.7199999999999843E-2</v>
      </c>
      <c r="S123" s="22">
        <f t="shared" si="35"/>
        <v>160386839.27192646</v>
      </c>
    </row>
    <row r="124" spans="1:19" ht="12.75" x14ac:dyDescent="0.2">
      <c r="A124" s="95">
        <f>+'1_DATOS DE ENTRADA'!A145</f>
        <v>10039</v>
      </c>
      <c r="B124" s="115" t="str">
        <f>+'1_DATOS DE ENTRADA'!B145</f>
        <v>CASA 39 - C</v>
      </c>
      <c r="C124" s="116">
        <f>+'1_DATOS DE ENTRADA'!C145</f>
        <v>187284102.59999999</v>
      </c>
      <c r="D124" s="117">
        <f>+'1_DATOS DE ENTRADA'!D145</f>
        <v>103465037.75768569</v>
      </c>
      <c r="E124" s="117">
        <f>+'1_DATOS DE ENTRADA'!E145</f>
        <v>110417888.29500216</v>
      </c>
      <c r="F124" s="117">
        <f>+'1_DATOS DE ENTRADA'!F145</f>
        <v>267548718</v>
      </c>
      <c r="G124" s="19">
        <f>+'1_DATOS DE ENTRADA'!G145</f>
        <v>0</v>
      </c>
      <c r="H124" s="74">
        <f t="shared" si="24"/>
        <v>-83819064.842314303</v>
      </c>
      <c r="I124" s="8">
        <f t="shared" si="25"/>
        <v>-0.44755034559091461</v>
      </c>
      <c r="J124" s="5">
        <f t="shared" si="26"/>
        <v>0.55244965440908544</v>
      </c>
      <c r="K124" s="21" t="e">
        <f t="shared" si="27"/>
        <v>#DIV/0!</v>
      </c>
      <c r="L124" s="20">
        <f t="shared" si="28"/>
        <v>-6952850.5373164713</v>
      </c>
      <c r="M124" s="8">
        <f t="shared" si="29"/>
        <v>-6.7199999999999926E-2</v>
      </c>
      <c r="N124" s="5">
        <f t="shared" si="30"/>
        <v>0.93703148425787108</v>
      </c>
      <c r="O124" s="5">
        <f t="shared" si="31"/>
        <v>1.0442487992354521</v>
      </c>
      <c r="P124" s="4">
        <f t="shared" si="32"/>
        <v>285527991.84960002</v>
      </c>
      <c r="Q124" s="4">
        <f t="shared" si="33"/>
        <v>-17979273.849600017</v>
      </c>
      <c r="R124" s="8">
        <f t="shared" si="34"/>
        <v>-6.7200000000000065E-2</v>
      </c>
      <c r="S124" s="22">
        <f t="shared" si="35"/>
        <v>175110103.55459782</v>
      </c>
    </row>
    <row r="125" spans="1:19" ht="12.75" x14ac:dyDescent="0.2">
      <c r="A125" s="95">
        <f>+'1_DATOS DE ENTRADA'!A146</f>
        <v>10038</v>
      </c>
      <c r="B125" s="115" t="str">
        <f>+'1_DATOS DE ENTRADA'!B146</f>
        <v>CASA 38 - A</v>
      </c>
      <c r="C125" s="116">
        <f>+'1_DATOS DE ENTRADA'!C146</f>
        <v>159764148.06</v>
      </c>
      <c r="D125" s="117">
        <f>+'1_DATOS DE ENTRADA'!D146</f>
        <v>91779372.941598102</v>
      </c>
      <c r="E125" s="117">
        <f>+'1_DATOS DE ENTRADA'!E146</f>
        <v>97946946.803273484</v>
      </c>
      <c r="F125" s="117">
        <f>+'1_DATOS DE ENTRADA'!F146</f>
        <v>242066891</v>
      </c>
      <c r="G125" s="19">
        <f>+'1_DATOS DE ENTRADA'!G146</f>
        <v>0</v>
      </c>
      <c r="H125" s="74">
        <f t="shared" si="24"/>
        <v>-67984775.1184019</v>
      </c>
      <c r="I125" s="8">
        <f t="shared" si="25"/>
        <v>-0.42553211057633517</v>
      </c>
      <c r="J125" s="5">
        <f t="shared" si="26"/>
        <v>0.57446788942366489</v>
      </c>
      <c r="K125" s="21" t="e">
        <f t="shared" si="27"/>
        <v>#DIV/0!</v>
      </c>
      <c r="L125" s="20">
        <f t="shared" si="28"/>
        <v>-6167573.8616753817</v>
      </c>
      <c r="M125" s="8">
        <f t="shared" si="29"/>
        <v>-6.7199999999999885E-2</v>
      </c>
      <c r="N125" s="5">
        <f t="shared" si="30"/>
        <v>0.93703148425787119</v>
      </c>
      <c r="O125" s="5">
        <f t="shared" si="31"/>
        <v>1.0427947283497176</v>
      </c>
      <c r="P125" s="4">
        <f t="shared" si="32"/>
        <v>258333786.07519996</v>
      </c>
      <c r="Q125" s="4">
        <f t="shared" si="33"/>
        <v>-16266895.075199962</v>
      </c>
      <c r="R125" s="8">
        <f t="shared" si="34"/>
        <v>-6.7199999999999843E-2</v>
      </c>
      <c r="S125" s="22">
        <f t="shared" si="35"/>
        <v>160386839.27192646</v>
      </c>
    </row>
    <row r="126" spans="1:19" ht="12.75" x14ac:dyDescent="0.2">
      <c r="A126" s="95">
        <f>+'1_DATOS DE ENTRADA'!A147</f>
        <v>10037</v>
      </c>
      <c r="B126" s="115" t="str">
        <f>+'1_DATOS DE ENTRADA'!B147</f>
        <v>CASA 37 - A</v>
      </c>
      <c r="C126" s="116">
        <f>+'1_DATOS DE ENTRADA'!C147</f>
        <v>142819465.69</v>
      </c>
      <c r="D126" s="117">
        <f>+'1_DATOS DE ENTRADA'!D147</f>
        <v>91779372.941598102</v>
      </c>
      <c r="E126" s="117">
        <f>+'1_DATOS DE ENTRADA'!E147</f>
        <v>97946946.803273484</v>
      </c>
      <c r="F126" s="117">
        <f>+'1_DATOS DE ENTRADA'!F147</f>
        <v>242066891</v>
      </c>
      <c r="G126" s="19">
        <f>+'1_DATOS DE ENTRADA'!G147</f>
        <v>0</v>
      </c>
      <c r="H126" s="74">
        <f t="shared" si="24"/>
        <v>-51040092.748401895</v>
      </c>
      <c r="I126" s="8">
        <f t="shared" si="25"/>
        <v>-0.35737490335657829</v>
      </c>
      <c r="J126" s="5">
        <f t="shared" si="26"/>
        <v>0.64262509664342171</v>
      </c>
      <c r="K126" s="21" t="e">
        <f t="shared" si="27"/>
        <v>#DIV/0!</v>
      </c>
      <c r="L126" s="20">
        <f t="shared" si="28"/>
        <v>-6167573.8616753817</v>
      </c>
      <c r="M126" s="8">
        <f t="shared" si="29"/>
        <v>-6.7199999999999885E-2</v>
      </c>
      <c r="N126" s="5">
        <f t="shared" si="30"/>
        <v>0.93703148425787119</v>
      </c>
      <c r="O126" s="5">
        <f t="shared" si="31"/>
        <v>1.0427947283497176</v>
      </c>
      <c r="P126" s="4">
        <f t="shared" si="32"/>
        <v>258333786.07519996</v>
      </c>
      <c r="Q126" s="4">
        <f t="shared" si="33"/>
        <v>-16266895.075199962</v>
      </c>
      <c r="R126" s="8">
        <f t="shared" si="34"/>
        <v>-6.7199999999999843E-2</v>
      </c>
      <c r="S126" s="22">
        <f t="shared" si="35"/>
        <v>160386839.27192646</v>
      </c>
    </row>
    <row r="127" spans="1:19" ht="12.75" x14ac:dyDescent="0.2">
      <c r="A127" s="95">
        <f>+'1_DATOS DE ENTRADA'!A148</f>
        <v>10036</v>
      </c>
      <c r="B127" s="115" t="str">
        <f>+'1_DATOS DE ENTRADA'!B148</f>
        <v>CASA 36 - B</v>
      </c>
      <c r="C127" s="116">
        <f>+'1_DATOS DE ENTRADA'!C148</f>
        <v>137855736.72</v>
      </c>
      <c r="D127" s="117">
        <f>+'1_DATOS DE ENTRADA'!D148</f>
        <v>100594045.45912188</v>
      </c>
      <c r="E127" s="117">
        <f>+'1_DATOS DE ENTRADA'!E148</f>
        <v>107353965.31397487</v>
      </c>
      <c r="F127" s="117">
        <f>+'1_DATOS DE ENTRADA'!F148</f>
        <v>265107186</v>
      </c>
      <c r="G127" s="19">
        <f>+'1_DATOS DE ENTRADA'!G148</f>
        <v>0</v>
      </c>
      <c r="H127" s="74">
        <f t="shared" si="24"/>
        <v>-37261691.260878116</v>
      </c>
      <c r="I127" s="8">
        <f t="shared" si="25"/>
        <v>-0.27029481795567684</v>
      </c>
      <c r="J127" s="5">
        <f t="shared" si="26"/>
        <v>0.72970518204432311</v>
      </c>
      <c r="K127" s="21" t="e">
        <f t="shared" si="27"/>
        <v>#DIV/0!</v>
      </c>
      <c r="L127" s="20">
        <f t="shared" si="28"/>
        <v>-6759919.8548529893</v>
      </c>
      <c r="M127" s="8">
        <f t="shared" si="29"/>
        <v>-6.7199999999999982E-2</v>
      </c>
      <c r="N127" s="5">
        <f t="shared" si="30"/>
        <v>0.93703148425787108</v>
      </c>
      <c r="O127" s="5">
        <f t="shared" si="31"/>
        <v>1.0428512319777432</v>
      </c>
      <c r="P127" s="4">
        <f t="shared" si="32"/>
        <v>282922388.89920002</v>
      </c>
      <c r="Q127" s="4">
        <f t="shared" si="33"/>
        <v>-17815202.899200022</v>
      </c>
      <c r="R127" s="8">
        <f t="shared" si="34"/>
        <v>-6.7200000000000079E-2</v>
      </c>
      <c r="S127" s="22">
        <f t="shared" si="35"/>
        <v>175568423.58522514</v>
      </c>
    </row>
    <row r="128" spans="1:19" ht="12.75" x14ac:dyDescent="0.2">
      <c r="A128" s="95">
        <f>+'1_DATOS DE ENTRADA'!A149</f>
        <v>10035</v>
      </c>
      <c r="B128" s="115" t="str">
        <f>+'1_DATOS DE ENTRADA'!B149</f>
        <v>CASA 35 - A</v>
      </c>
      <c r="C128" s="116">
        <f>+'1_DATOS DE ENTRADA'!C149</f>
        <v>108930100.95</v>
      </c>
      <c r="D128" s="117">
        <f>+'1_DATOS DE ENTRADA'!D149</f>
        <v>91779372.941598102</v>
      </c>
      <c r="E128" s="117">
        <f>+'1_DATOS DE ENTRADA'!E149</f>
        <v>97946946.803273484</v>
      </c>
      <c r="F128" s="117">
        <f>+'1_DATOS DE ENTRADA'!F149</f>
        <v>242066891</v>
      </c>
      <c r="G128" s="19">
        <f>+'1_DATOS DE ENTRADA'!G149</f>
        <v>0</v>
      </c>
      <c r="H128" s="74">
        <f t="shared" si="24"/>
        <v>-17150728.008401901</v>
      </c>
      <c r="I128" s="8">
        <f t="shared" si="25"/>
        <v>-0.15744709551195821</v>
      </c>
      <c r="J128" s="5">
        <f t="shared" si="26"/>
        <v>0.84255290448804177</v>
      </c>
      <c r="K128" s="21" t="e">
        <f t="shared" si="27"/>
        <v>#DIV/0!</v>
      </c>
      <c r="L128" s="20">
        <f t="shared" si="28"/>
        <v>-6167573.8616753817</v>
      </c>
      <c r="M128" s="8">
        <f t="shared" si="29"/>
        <v>-6.7199999999999885E-2</v>
      </c>
      <c r="N128" s="5">
        <f t="shared" si="30"/>
        <v>0.93703148425787119</v>
      </c>
      <c r="O128" s="5">
        <f t="shared" si="31"/>
        <v>1.0427947283497176</v>
      </c>
      <c r="P128" s="4">
        <f t="shared" si="32"/>
        <v>258333786.07519996</v>
      </c>
      <c r="Q128" s="4">
        <f t="shared" si="33"/>
        <v>-16266895.075199962</v>
      </c>
      <c r="R128" s="8">
        <f t="shared" si="34"/>
        <v>-6.7199999999999843E-2</v>
      </c>
      <c r="S128" s="22">
        <f t="shared" si="35"/>
        <v>160386839.27192646</v>
      </c>
    </row>
    <row r="129" spans="1:19" ht="12.75" x14ac:dyDescent="0.2">
      <c r="A129" s="95">
        <f>+'1_DATOS DE ENTRADA'!A150</f>
        <v>10034</v>
      </c>
      <c r="B129" s="115" t="str">
        <f>+'1_DATOS DE ENTRADA'!B150</f>
        <v>CASA 34 - A</v>
      </c>
      <c r="C129" s="116">
        <f>+'1_DATOS DE ENTRADA'!C150</f>
        <v>48413378.200000003</v>
      </c>
      <c r="D129" s="117">
        <f>+'1_DATOS DE ENTRADA'!D150</f>
        <v>83725047.286508501</v>
      </c>
      <c r="E129" s="117">
        <f>+'1_DATOS DE ENTRADA'!E150</f>
        <v>89351370.464161873</v>
      </c>
      <c r="F129" s="117">
        <f>+'1_DATOS DE ENTRADA'!F150</f>
        <v>242066891</v>
      </c>
      <c r="G129" s="19">
        <f>+'1_DATOS DE ENTRADA'!G150</f>
        <v>0</v>
      </c>
      <c r="H129" s="74">
        <f t="shared" si="24"/>
        <v>35311669.086508498</v>
      </c>
      <c r="I129" s="8">
        <f t="shared" si="25"/>
        <v>0.72937833300194066</v>
      </c>
      <c r="J129" s="5">
        <f t="shared" si="26"/>
        <v>1.7293783330019408</v>
      </c>
      <c r="K129" s="21" t="e">
        <f t="shared" si="27"/>
        <v>#DIV/0!</v>
      </c>
      <c r="L129" s="20">
        <f t="shared" si="28"/>
        <v>-5626323.1776533723</v>
      </c>
      <c r="M129" s="8">
        <f t="shared" si="29"/>
        <v>-6.720000000000001E-2</v>
      </c>
      <c r="N129" s="5">
        <f t="shared" si="30"/>
        <v>0.93703148425787108</v>
      </c>
      <c r="O129" s="5">
        <f t="shared" si="31"/>
        <v>1.0368418557453238</v>
      </c>
      <c r="P129" s="4">
        <f t="shared" si="32"/>
        <v>258333786.07519999</v>
      </c>
      <c r="Q129" s="4">
        <f t="shared" si="33"/>
        <v>-16266895.075199991</v>
      </c>
      <c r="R129" s="8">
        <f t="shared" si="34"/>
        <v>-6.7199999999999968E-2</v>
      </c>
      <c r="S129" s="22">
        <f t="shared" si="35"/>
        <v>168982415.61103812</v>
      </c>
    </row>
    <row r="130" spans="1:19" ht="12.75" x14ac:dyDescent="0.2">
      <c r="A130" s="95">
        <f>+'1_DATOS DE ENTRADA'!A151</f>
        <v>10043</v>
      </c>
      <c r="B130" s="115" t="str">
        <f>+'1_DATOS DE ENTRADA'!B151</f>
        <v>CASA 43 - C</v>
      </c>
      <c r="C130" s="116">
        <f>+'1_DATOS DE ENTRADA'!C151</f>
        <v>16052923.08</v>
      </c>
      <c r="D130" s="117">
        <f>+'1_DATOS DE ENTRADA'!D151</f>
        <v>0</v>
      </c>
      <c r="E130" s="117">
        <f>+'1_DATOS DE ENTRADA'!E151</f>
        <v>0</v>
      </c>
      <c r="F130" s="117">
        <f>+'1_DATOS DE ENTRADA'!F151</f>
        <v>267548718</v>
      </c>
      <c r="G130" s="19">
        <f>+'1_DATOS DE ENTRADA'!G151</f>
        <v>0</v>
      </c>
      <c r="H130" s="74">
        <f t="shared" si="24"/>
        <v>-16052923.08</v>
      </c>
      <c r="I130" s="8">
        <f t="shared" si="25"/>
        <v>-1</v>
      </c>
      <c r="J130" s="5">
        <f t="shared" si="26"/>
        <v>0</v>
      </c>
      <c r="K130" s="21" t="e">
        <f t="shared" si="27"/>
        <v>#DIV/0!</v>
      </c>
      <c r="L130" s="20">
        <f t="shared" si="28"/>
        <v>0</v>
      </c>
      <c r="M130" s="8" t="e">
        <f t="shared" si="29"/>
        <v>#DIV/0!</v>
      </c>
      <c r="N130" s="5" t="e">
        <f t="shared" si="30"/>
        <v>#DIV/0!</v>
      </c>
      <c r="O130" s="5">
        <f t="shared" si="31"/>
        <v>1</v>
      </c>
      <c r="P130" s="4" t="e">
        <f t="shared" si="32"/>
        <v>#DIV/0!</v>
      </c>
      <c r="Q130" s="4" t="e">
        <f t="shared" si="33"/>
        <v>#DIV/0!</v>
      </c>
      <c r="R130" s="8" t="e">
        <f t="shared" si="34"/>
        <v>#DIV/0!</v>
      </c>
      <c r="S130" s="22" t="e">
        <f t="shared" si="35"/>
        <v>#DIV/0!</v>
      </c>
    </row>
    <row r="131" spans="1:19" ht="12.75" x14ac:dyDescent="0.2">
      <c r="A131" s="119">
        <f>+'1_DATOS DE ENTRADA'!A152</f>
        <v>0</v>
      </c>
      <c r="B131" s="120" t="str">
        <f>+'1_DATOS DE ENTRADA'!B152</f>
        <v>SECTOR B</v>
      </c>
      <c r="C131" s="121">
        <f>+'1_DATOS DE ENTRADA'!C152</f>
        <v>377088962.12</v>
      </c>
      <c r="D131" s="122">
        <f>+'1_DATOS DE ENTRADA'!D152</f>
        <v>807832745.44165146</v>
      </c>
      <c r="E131" s="122">
        <f>+'1_DATOS DE ENTRADA'!E152</f>
        <v>862119105.93533039</v>
      </c>
      <c r="F131" s="122">
        <f>+'1_DATOS DE ENTRADA'!F152</f>
        <v>9837484652</v>
      </c>
      <c r="G131" s="19">
        <f>+'1_DATOS DE ENTRADA'!G152</f>
        <v>0</v>
      </c>
      <c r="H131" s="74">
        <f t="shared" si="24"/>
        <v>430743783.32165146</v>
      </c>
      <c r="I131" s="8">
        <f t="shared" si="25"/>
        <v>1.1422869046603836</v>
      </c>
      <c r="J131" s="5">
        <f t="shared" si="26"/>
        <v>2.1422869046603834</v>
      </c>
      <c r="K131" s="21" t="e">
        <f t="shared" si="27"/>
        <v>#DIV/0!</v>
      </c>
      <c r="L131" s="20">
        <f t="shared" si="28"/>
        <v>-54286360.493678927</v>
      </c>
      <c r="M131" s="8">
        <f t="shared" si="29"/>
        <v>-6.719999999999994E-2</v>
      </c>
      <c r="N131" s="5">
        <f t="shared" si="30"/>
        <v>0.93703148425787108</v>
      </c>
      <c r="O131" s="5">
        <f t="shared" si="31"/>
        <v>1.0060483732072036</v>
      </c>
      <c r="P131" s="4">
        <f t="shared" si="32"/>
        <v>10498563620.614399</v>
      </c>
      <c r="Q131" s="4">
        <f t="shared" si="33"/>
        <v>-661078968.61439896</v>
      </c>
      <c r="R131" s="8">
        <f t="shared" si="34"/>
        <v>-6.7199999999999899E-2</v>
      </c>
      <c r="S131" s="22">
        <f t="shared" si="35"/>
        <v>9636444514.6790676</v>
      </c>
    </row>
    <row r="132" spans="1:19" ht="12.75" x14ac:dyDescent="0.2">
      <c r="A132" s="123">
        <f>+'1_DATOS DE ENTRADA'!A153</f>
        <v>0</v>
      </c>
      <c r="B132" s="124" t="str">
        <f>+'1_DATOS DE ENTRADA'!B153</f>
        <v>MANZANA 1 (Casas 12 a 18)</v>
      </c>
      <c r="C132" s="125">
        <f>+'1_DATOS DE ENTRADA'!C153</f>
        <v>34681776.030000001</v>
      </c>
      <c r="D132" s="126">
        <f>+'1_DATOS DE ENTRADA'!D153</f>
        <v>0</v>
      </c>
      <c r="E132" s="126">
        <f>+'1_DATOS DE ENTRADA'!E153</f>
        <v>0</v>
      </c>
      <c r="F132" s="126">
        <f>+'1_DATOS DE ENTRADA'!F153</f>
        <v>1914134183</v>
      </c>
      <c r="G132" s="19">
        <f>+'1_DATOS DE ENTRADA'!G153</f>
        <v>0</v>
      </c>
      <c r="H132" s="74">
        <f t="shared" si="24"/>
        <v>-34681776.030000001</v>
      </c>
      <c r="I132" s="8">
        <f t="shared" si="25"/>
        <v>-1</v>
      </c>
      <c r="J132" s="5">
        <f t="shared" si="26"/>
        <v>0</v>
      </c>
      <c r="K132" s="21" t="e">
        <f t="shared" si="27"/>
        <v>#DIV/0!</v>
      </c>
      <c r="L132" s="20">
        <f t="shared" si="28"/>
        <v>0</v>
      </c>
      <c r="M132" s="8" t="e">
        <f t="shared" si="29"/>
        <v>#DIV/0!</v>
      </c>
      <c r="N132" s="5" t="e">
        <f t="shared" si="30"/>
        <v>#DIV/0!</v>
      </c>
      <c r="O132" s="5">
        <f t="shared" si="31"/>
        <v>1</v>
      </c>
      <c r="P132" s="4" t="e">
        <f t="shared" si="32"/>
        <v>#DIV/0!</v>
      </c>
      <c r="Q132" s="4" t="e">
        <f t="shared" si="33"/>
        <v>#DIV/0!</v>
      </c>
      <c r="R132" s="8" t="e">
        <f t="shared" si="34"/>
        <v>#DIV/0!</v>
      </c>
      <c r="S132" s="22" t="e">
        <f t="shared" si="35"/>
        <v>#DIV/0!</v>
      </c>
    </row>
    <row r="133" spans="1:19" ht="12.75" x14ac:dyDescent="0.2">
      <c r="A133" s="95">
        <f>+'1_DATOS DE ENTRADA'!A154</f>
        <v>10012</v>
      </c>
      <c r="B133" s="115" t="str">
        <f>+'1_DATOS DE ENTRADA'!B154</f>
        <v>CASA 12 - D</v>
      </c>
      <c r="C133" s="116">
        <f>+'1_DATOS DE ENTRADA'!C154</f>
        <v>28375998.57</v>
      </c>
      <c r="D133" s="117">
        <f>+'1_DATOS DE ENTRADA'!D154</f>
        <v>0</v>
      </c>
      <c r="E133" s="117">
        <f>+'1_DATOS DE ENTRADA'!E154</f>
        <v>0</v>
      </c>
      <c r="F133" s="117">
        <f>+'1_DATOS DE ENTRADA'!F154</f>
        <v>315288873</v>
      </c>
      <c r="G133" s="19">
        <f>+'1_DATOS DE ENTRADA'!G154</f>
        <v>0</v>
      </c>
      <c r="H133" s="74">
        <f t="shared" si="24"/>
        <v>-28375998.57</v>
      </c>
      <c r="I133" s="8">
        <f t="shared" si="25"/>
        <v>-1</v>
      </c>
      <c r="J133" s="5">
        <f t="shared" si="26"/>
        <v>0</v>
      </c>
      <c r="K133" s="21" t="e">
        <f t="shared" si="27"/>
        <v>#DIV/0!</v>
      </c>
      <c r="L133" s="20">
        <f t="shared" si="28"/>
        <v>0</v>
      </c>
      <c r="M133" s="8" t="e">
        <f t="shared" si="29"/>
        <v>#DIV/0!</v>
      </c>
      <c r="N133" s="5" t="e">
        <f t="shared" si="30"/>
        <v>#DIV/0!</v>
      </c>
      <c r="O133" s="5">
        <f t="shared" si="31"/>
        <v>1</v>
      </c>
      <c r="P133" s="4" t="e">
        <f t="shared" si="32"/>
        <v>#DIV/0!</v>
      </c>
      <c r="Q133" s="4" t="e">
        <f t="shared" si="33"/>
        <v>#DIV/0!</v>
      </c>
      <c r="R133" s="8" t="e">
        <f t="shared" si="34"/>
        <v>#DIV/0!</v>
      </c>
      <c r="S133" s="22" t="e">
        <f t="shared" si="35"/>
        <v>#DIV/0!</v>
      </c>
    </row>
    <row r="134" spans="1:19" ht="12.75" x14ac:dyDescent="0.2">
      <c r="A134" s="95">
        <f>+'1_DATOS DE ENTRADA'!A155</f>
        <v>10013</v>
      </c>
      <c r="B134" s="115" t="str">
        <f>+'1_DATOS DE ENTRADA'!B155</f>
        <v>CASA 13 - D</v>
      </c>
      <c r="C134" s="116">
        <f>+'1_DATOS DE ENTRADA'!C155</f>
        <v>6305777.46</v>
      </c>
      <c r="D134" s="117">
        <f>+'1_DATOS DE ENTRADA'!D155</f>
        <v>0</v>
      </c>
      <c r="E134" s="117">
        <f>+'1_DATOS DE ENTRADA'!E155</f>
        <v>0</v>
      </c>
      <c r="F134" s="117">
        <f>+'1_DATOS DE ENTRADA'!F155</f>
        <v>315288873</v>
      </c>
      <c r="G134" s="19">
        <f>+'1_DATOS DE ENTRADA'!G155</f>
        <v>0</v>
      </c>
      <c r="H134" s="74">
        <f t="shared" si="24"/>
        <v>-6305777.46</v>
      </c>
      <c r="I134" s="8">
        <f t="shared" si="25"/>
        <v>-1</v>
      </c>
      <c r="J134" s="5">
        <f t="shared" si="26"/>
        <v>0</v>
      </c>
      <c r="K134" s="21" t="e">
        <f t="shared" si="27"/>
        <v>#DIV/0!</v>
      </c>
      <c r="L134" s="20">
        <f t="shared" si="28"/>
        <v>0</v>
      </c>
      <c r="M134" s="8" t="e">
        <f t="shared" si="29"/>
        <v>#DIV/0!</v>
      </c>
      <c r="N134" s="5" t="e">
        <f t="shared" si="30"/>
        <v>#DIV/0!</v>
      </c>
      <c r="O134" s="5">
        <f t="shared" si="31"/>
        <v>1</v>
      </c>
      <c r="P134" s="4" t="e">
        <f t="shared" si="32"/>
        <v>#DIV/0!</v>
      </c>
      <c r="Q134" s="4" t="e">
        <f t="shared" si="33"/>
        <v>#DIV/0!</v>
      </c>
      <c r="R134" s="8" t="e">
        <f t="shared" si="34"/>
        <v>#DIV/0!</v>
      </c>
      <c r="S134" s="22" t="e">
        <f t="shared" si="35"/>
        <v>#DIV/0!</v>
      </c>
    </row>
    <row r="135" spans="1:19" ht="12.75" x14ac:dyDescent="0.2">
      <c r="A135" s="95">
        <f>+'1_DATOS DE ENTRADA'!A156</f>
        <v>10014</v>
      </c>
      <c r="B135" s="115" t="str">
        <f>+'1_DATOS DE ENTRADA'!B156</f>
        <v>CASA 14 - A</v>
      </c>
      <c r="C135" s="116">
        <f>+'1_DATOS DE ENTRADA'!C156</f>
        <v>0</v>
      </c>
      <c r="D135" s="117">
        <f>+'1_DATOS DE ENTRADA'!D156</f>
        <v>0</v>
      </c>
      <c r="E135" s="117">
        <f>+'1_DATOS DE ENTRADA'!E156</f>
        <v>0</v>
      </c>
      <c r="F135" s="117">
        <f>+'1_DATOS DE ENTRADA'!F156</f>
        <v>242066891</v>
      </c>
      <c r="G135" s="19">
        <f>+'1_DATOS DE ENTRADA'!G156</f>
        <v>0</v>
      </c>
      <c r="H135" s="74">
        <f t="shared" si="24"/>
        <v>0</v>
      </c>
      <c r="I135" s="8" t="e">
        <f t="shared" si="25"/>
        <v>#DIV/0!</v>
      </c>
      <c r="J135" s="5" t="e">
        <f t="shared" si="26"/>
        <v>#DIV/0!</v>
      </c>
      <c r="K135" s="21" t="e">
        <f t="shared" si="27"/>
        <v>#DIV/0!</v>
      </c>
      <c r="L135" s="20">
        <f t="shared" si="28"/>
        <v>0</v>
      </c>
      <c r="M135" s="8" t="e">
        <f t="shared" si="29"/>
        <v>#DIV/0!</v>
      </c>
      <c r="N135" s="5" t="e">
        <f t="shared" si="30"/>
        <v>#DIV/0!</v>
      </c>
      <c r="O135" s="5">
        <f t="shared" si="31"/>
        <v>1</v>
      </c>
      <c r="P135" s="4" t="e">
        <f t="shared" si="32"/>
        <v>#DIV/0!</v>
      </c>
      <c r="Q135" s="4" t="e">
        <f t="shared" si="33"/>
        <v>#DIV/0!</v>
      </c>
      <c r="R135" s="8" t="e">
        <f t="shared" si="34"/>
        <v>#DIV/0!</v>
      </c>
      <c r="S135" s="22" t="e">
        <f t="shared" si="35"/>
        <v>#DIV/0!</v>
      </c>
    </row>
    <row r="136" spans="1:19" ht="12.75" x14ac:dyDescent="0.2">
      <c r="A136" s="95">
        <f>+'1_DATOS DE ENTRADA'!A157</f>
        <v>10015</v>
      </c>
      <c r="B136" s="115" t="str">
        <f>+'1_DATOS DE ENTRADA'!B157</f>
        <v>CASA 15 - A</v>
      </c>
      <c r="C136" s="116">
        <f>+'1_DATOS DE ENTRADA'!C157</f>
        <v>0</v>
      </c>
      <c r="D136" s="117">
        <f>+'1_DATOS DE ENTRADA'!D157</f>
        <v>0</v>
      </c>
      <c r="E136" s="117">
        <f>+'1_DATOS DE ENTRADA'!E157</f>
        <v>0</v>
      </c>
      <c r="F136" s="117">
        <f>+'1_DATOS DE ENTRADA'!F157</f>
        <v>242066891</v>
      </c>
      <c r="G136" s="19">
        <f>+'1_DATOS DE ENTRADA'!G157</f>
        <v>0</v>
      </c>
      <c r="H136" s="74">
        <f t="shared" si="24"/>
        <v>0</v>
      </c>
      <c r="I136" s="8" t="e">
        <f t="shared" si="25"/>
        <v>#DIV/0!</v>
      </c>
      <c r="J136" s="5" t="e">
        <f t="shared" si="26"/>
        <v>#DIV/0!</v>
      </c>
      <c r="K136" s="21" t="e">
        <f t="shared" si="27"/>
        <v>#DIV/0!</v>
      </c>
      <c r="L136" s="20">
        <f t="shared" si="28"/>
        <v>0</v>
      </c>
      <c r="M136" s="8" t="e">
        <f t="shared" si="29"/>
        <v>#DIV/0!</v>
      </c>
      <c r="N136" s="5" t="e">
        <f t="shared" si="30"/>
        <v>#DIV/0!</v>
      </c>
      <c r="O136" s="5">
        <f t="shared" si="31"/>
        <v>1</v>
      </c>
      <c r="P136" s="4" t="e">
        <f t="shared" si="32"/>
        <v>#DIV/0!</v>
      </c>
      <c r="Q136" s="4" t="e">
        <f t="shared" si="33"/>
        <v>#DIV/0!</v>
      </c>
      <c r="R136" s="8" t="e">
        <f t="shared" si="34"/>
        <v>#DIV/0!</v>
      </c>
      <c r="S136" s="22" t="e">
        <f t="shared" si="35"/>
        <v>#DIV/0!</v>
      </c>
    </row>
    <row r="137" spans="1:19" ht="12.75" x14ac:dyDescent="0.2">
      <c r="A137" s="95">
        <f>+'1_DATOS DE ENTRADA'!A158</f>
        <v>10016</v>
      </c>
      <c r="B137" s="115" t="str">
        <f>+'1_DATOS DE ENTRADA'!B158</f>
        <v>CASA 16 - A</v>
      </c>
      <c r="C137" s="116">
        <f>+'1_DATOS DE ENTRADA'!C158</f>
        <v>0</v>
      </c>
      <c r="D137" s="117">
        <f>+'1_DATOS DE ENTRADA'!D158</f>
        <v>0</v>
      </c>
      <c r="E137" s="117">
        <f>+'1_DATOS DE ENTRADA'!E158</f>
        <v>0</v>
      </c>
      <c r="F137" s="117">
        <f>+'1_DATOS DE ENTRADA'!F158</f>
        <v>242066891</v>
      </c>
      <c r="G137" s="19">
        <f>+'1_DATOS DE ENTRADA'!G158</f>
        <v>0</v>
      </c>
      <c r="H137" s="74">
        <f t="shared" si="24"/>
        <v>0</v>
      </c>
      <c r="I137" s="8" t="e">
        <f t="shared" si="25"/>
        <v>#DIV/0!</v>
      </c>
      <c r="J137" s="5" t="e">
        <f t="shared" si="26"/>
        <v>#DIV/0!</v>
      </c>
      <c r="K137" s="21" t="e">
        <f t="shared" si="27"/>
        <v>#DIV/0!</v>
      </c>
      <c r="L137" s="20">
        <f t="shared" si="28"/>
        <v>0</v>
      </c>
      <c r="M137" s="8" t="e">
        <f t="shared" si="29"/>
        <v>#DIV/0!</v>
      </c>
      <c r="N137" s="5" t="e">
        <f t="shared" si="30"/>
        <v>#DIV/0!</v>
      </c>
      <c r="O137" s="5">
        <f t="shared" si="31"/>
        <v>1</v>
      </c>
      <c r="P137" s="4" t="e">
        <f t="shared" si="32"/>
        <v>#DIV/0!</v>
      </c>
      <c r="Q137" s="4" t="e">
        <f t="shared" si="33"/>
        <v>#DIV/0!</v>
      </c>
      <c r="R137" s="8" t="e">
        <f t="shared" si="34"/>
        <v>#DIV/0!</v>
      </c>
      <c r="S137" s="22" t="e">
        <f t="shared" si="35"/>
        <v>#DIV/0!</v>
      </c>
    </row>
    <row r="138" spans="1:19" ht="12.75" x14ac:dyDescent="0.2">
      <c r="A138" s="95">
        <f>+'1_DATOS DE ENTRADA'!A159</f>
        <v>10017</v>
      </c>
      <c r="B138" s="115" t="str">
        <f>+'1_DATOS DE ENTRADA'!B159</f>
        <v>CASA 17 - A</v>
      </c>
      <c r="C138" s="116">
        <f>+'1_DATOS DE ENTRADA'!C159</f>
        <v>0</v>
      </c>
      <c r="D138" s="117">
        <f>+'1_DATOS DE ENTRADA'!D159</f>
        <v>0</v>
      </c>
      <c r="E138" s="117">
        <f>+'1_DATOS DE ENTRADA'!E159</f>
        <v>0</v>
      </c>
      <c r="F138" s="117">
        <f>+'1_DATOS DE ENTRADA'!F159</f>
        <v>242066891</v>
      </c>
      <c r="G138" s="19">
        <f>+'1_DATOS DE ENTRADA'!G159</f>
        <v>0</v>
      </c>
      <c r="H138" s="74">
        <f t="shared" si="24"/>
        <v>0</v>
      </c>
      <c r="I138" s="8" t="e">
        <f t="shared" si="25"/>
        <v>#DIV/0!</v>
      </c>
      <c r="J138" s="5" t="e">
        <f t="shared" si="26"/>
        <v>#DIV/0!</v>
      </c>
      <c r="K138" s="21" t="e">
        <f t="shared" si="27"/>
        <v>#DIV/0!</v>
      </c>
      <c r="L138" s="20">
        <f t="shared" si="28"/>
        <v>0</v>
      </c>
      <c r="M138" s="8" t="e">
        <f t="shared" si="29"/>
        <v>#DIV/0!</v>
      </c>
      <c r="N138" s="5" t="e">
        <f t="shared" si="30"/>
        <v>#DIV/0!</v>
      </c>
      <c r="O138" s="5">
        <f t="shared" si="31"/>
        <v>1</v>
      </c>
      <c r="P138" s="4" t="e">
        <f t="shared" si="32"/>
        <v>#DIV/0!</v>
      </c>
      <c r="Q138" s="4" t="e">
        <f t="shared" si="33"/>
        <v>#DIV/0!</v>
      </c>
      <c r="R138" s="8" t="e">
        <f t="shared" si="34"/>
        <v>#DIV/0!</v>
      </c>
      <c r="S138" s="22" t="e">
        <f t="shared" si="35"/>
        <v>#DIV/0!</v>
      </c>
    </row>
    <row r="139" spans="1:19" ht="12.75" x14ac:dyDescent="0.2">
      <c r="A139" s="95">
        <f>+'1_DATOS DE ENTRADA'!A160</f>
        <v>10018</v>
      </c>
      <c r="B139" s="115" t="str">
        <f>+'1_DATOS DE ENTRADA'!B160</f>
        <v>CASA 18 - D</v>
      </c>
      <c r="C139" s="116">
        <f>+'1_DATOS DE ENTRADA'!C160</f>
        <v>0</v>
      </c>
      <c r="D139" s="117">
        <f>+'1_DATOS DE ENTRADA'!D160</f>
        <v>0</v>
      </c>
      <c r="E139" s="117">
        <f>+'1_DATOS DE ENTRADA'!E160</f>
        <v>0</v>
      </c>
      <c r="F139" s="117">
        <f>+'1_DATOS DE ENTRADA'!F160</f>
        <v>315288873</v>
      </c>
      <c r="G139" s="19">
        <f>+'1_DATOS DE ENTRADA'!G160</f>
        <v>0</v>
      </c>
      <c r="H139" s="74">
        <f t="shared" si="24"/>
        <v>0</v>
      </c>
      <c r="I139" s="8" t="e">
        <f t="shared" si="25"/>
        <v>#DIV/0!</v>
      </c>
      <c r="J139" s="5" t="e">
        <f t="shared" si="26"/>
        <v>#DIV/0!</v>
      </c>
      <c r="K139" s="21" t="e">
        <f t="shared" si="27"/>
        <v>#DIV/0!</v>
      </c>
      <c r="L139" s="20">
        <f t="shared" si="28"/>
        <v>0</v>
      </c>
      <c r="M139" s="8" t="e">
        <f t="shared" si="29"/>
        <v>#DIV/0!</v>
      </c>
      <c r="N139" s="5" t="e">
        <f t="shared" si="30"/>
        <v>#DIV/0!</v>
      </c>
      <c r="O139" s="5">
        <f t="shared" si="31"/>
        <v>1</v>
      </c>
      <c r="P139" s="4" t="e">
        <f t="shared" si="32"/>
        <v>#DIV/0!</v>
      </c>
      <c r="Q139" s="4" t="e">
        <f t="shared" si="33"/>
        <v>#DIV/0!</v>
      </c>
      <c r="R139" s="8" t="e">
        <f t="shared" si="34"/>
        <v>#DIV/0!</v>
      </c>
      <c r="S139" s="22" t="e">
        <f t="shared" si="35"/>
        <v>#DIV/0!</v>
      </c>
    </row>
    <row r="140" spans="1:19" ht="12.75" x14ac:dyDescent="0.2">
      <c r="A140" s="127">
        <f>+'1_DATOS DE ENTRADA'!A161</f>
        <v>0</v>
      </c>
      <c r="B140" s="124" t="str">
        <f>+'1_DATOS DE ENTRADA'!B161</f>
        <v>MANZANA 2 (Casas 52 a 59)</v>
      </c>
      <c r="C140" s="125">
        <f>+'1_DATOS DE ENTRADA'!C161</f>
        <v>63625724.640000001</v>
      </c>
      <c r="D140" s="126">
        <f>+'1_DATOS DE ENTRADA'!D161</f>
        <v>167450094.573017</v>
      </c>
      <c r="E140" s="126">
        <f>+'1_DATOS DE ENTRADA'!E161</f>
        <v>178702740.92832375</v>
      </c>
      <c r="F140" s="126">
        <f>+'1_DATOS DE ENTRADA'!F161</f>
        <v>2033579372</v>
      </c>
      <c r="G140" s="19">
        <f>+'1_DATOS DE ENTRADA'!G161</f>
        <v>0</v>
      </c>
      <c r="H140" s="74">
        <f t="shared" si="24"/>
        <v>103824369.933017</v>
      </c>
      <c r="I140" s="8">
        <f t="shared" si="25"/>
        <v>1.6317986242272997</v>
      </c>
      <c r="J140" s="5">
        <f t="shared" si="26"/>
        <v>2.6317986242272995</v>
      </c>
      <c r="K140" s="21" t="e">
        <f t="shared" si="27"/>
        <v>#DIV/0!</v>
      </c>
      <c r="L140" s="20">
        <f t="shared" si="28"/>
        <v>-11252646.355306745</v>
      </c>
      <c r="M140" s="8">
        <f t="shared" si="29"/>
        <v>-6.720000000000001E-2</v>
      </c>
      <c r="N140" s="5">
        <f t="shared" si="30"/>
        <v>0.93703148425787108</v>
      </c>
      <c r="O140" s="5">
        <f t="shared" si="31"/>
        <v>1.0060665200945496</v>
      </c>
      <c r="P140" s="4">
        <f t="shared" si="32"/>
        <v>2170235905.7983999</v>
      </c>
      <c r="Q140" s="4">
        <f t="shared" si="33"/>
        <v>-136656533.79839993</v>
      </c>
      <c r="R140" s="8">
        <f t="shared" si="34"/>
        <v>-6.7199999999999968E-2</v>
      </c>
      <c r="S140" s="22">
        <f t="shared" si="35"/>
        <v>1991533164.8700762</v>
      </c>
    </row>
    <row r="141" spans="1:19" ht="12.75" x14ac:dyDescent="0.2">
      <c r="A141" s="95">
        <f>+'1_DATOS DE ENTRADA'!A162</f>
        <v>10052</v>
      </c>
      <c r="B141" s="115" t="str">
        <f>+'1_DATOS DE ENTRADA'!B162</f>
        <v>CASA 52 - B</v>
      </c>
      <c r="C141" s="116">
        <f>+'1_DATOS DE ENTRADA'!C162</f>
        <v>47719293.479999997</v>
      </c>
      <c r="D141" s="117">
        <f>+'1_DATOS DE ENTRADA'!D162</f>
        <v>0</v>
      </c>
      <c r="E141" s="117">
        <f>+'1_DATOS DE ENTRADA'!E162</f>
        <v>0</v>
      </c>
      <c r="F141" s="117">
        <f>+'1_DATOS DE ENTRADA'!F162</f>
        <v>265107186</v>
      </c>
      <c r="G141" s="19">
        <f>+'1_DATOS DE ENTRADA'!G162</f>
        <v>0</v>
      </c>
      <c r="H141" s="74">
        <f t="shared" si="24"/>
        <v>-47719293.479999997</v>
      </c>
      <c r="I141" s="8">
        <f t="shared" si="25"/>
        <v>-1</v>
      </c>
      <c r="J141" s="5">
        <f t="shared" si="26"/>
        <v>0</v>
      </c>
      <c r="K141" s="21" t="e">
        <f t="shared" si="27"/>
        <v>#DIV/0!</v>
      </c>
      <c r="L141" s="20">
        <f t="shared" si="28"/>
        <v>0</v>
      </c>
      <c r="M141" s="8" t="e">
        <f t="shared" si="29"/>
        <v>#DIV/0!</v>
      </c>
      <c r="N141" s="5" t="e">
        <f t="shared" si="30"/>
        <v>#DIV/0!</v>
      </c>
      <c r="O141" s="5">
        <f t="shared" si="31"/>
        <v>1</v>
      </c>
      <c r="P141" s="4" t="e">
        <f t="shared" si="32"/>
        <v>#DIV/0!</v>
      </c>
      <c r="Q141" s="4" t="e">
        <f t="shared" si="33"/>
        <v>#DIV/0!</v>
      </c>
      <c r="R141" s="8" t="e">
        <f t="shared" si="34"/>
        <v>#DIV/0!</v>
      </c>
      <c r="S141" s="22" t="e">
        <f t="shared" si="35"/>
        <v>#DIV/0!</v>
      </c>
    </row>
    <row r="142" spans="1:19" ht="12.75" x14ac:dyDescent="0.2">
      <c r="A142" s="95">
        <f>+'1_DATOS DE ENTRADA'!A163</f>
        <v>10053</v>
      </c>
      <c r="B142" s="115" t="str">
        <f>+'1_DATOS DE ENTRADA'!B163</f>
        <v>CASA 53 - B</v>
      </c>
      <c r="C142" s="116">
        <f>+'1_DATOS DE ENTRADA'!C163</f>
        <v>15906431.16</v>
      </c>
      <c r="D142" s="117">
        <f>+'1_DATOS DE ENTRADA'!D163</f>
        <v>0</v>
      </c>
      <c r="E142" s="117">
        <f>+'1_DATOS DE ENTRADA'!E163</f>
        <v>0</v>
      </c>
      <c r="F142" s="117">
        <f>+'1_DATOS DE ENTRADA'!F163</f>
        <v>265107186</v>
      </c>
      <c r="G142" s="19">
        <f>+'1_DATOS DE ENTRADA'!G163</f>
        <v>0</v>
      </c>
      <c r="H142" s="74">
        <f t="shared" si="24"/>
        <v>-15906431.16</v>
      </c>
      <c r="I142" s="8">
        <f t="shared" si="25"/>
        <v>-1</v>
      </c>
      <c r="J142" s="5">
        <f t="shared" si="26"/>
        <v>0</v>
      </c>
      <c r="K142" s="21" t="e">
        <f t="shared" si="27"/>
        <v>#DIV/0!</v>
      </c>
      <c r="L142" s="20">
        <f t="shared" si="28"/>
        <v>0</v>
      </c>
      <c r="M142" s="8" t="e">
        <f t="shared" si="29"/>
        <v>#DIV/0!</v>
      </c>
      <c r="N142" s="5" t="e">
        <f t="shared" si="30"/>
        <v>#DIV/0!</v>
      </c>
      <c r="O142" s="5">
        <f t="shared" si="31"/>
        <v>1</v>
      </c>
      <c r="P142" s="4" t="e">
        <f t="shared" si="32"/>
        <v>#DIV/0!</v>
      </c>
      <c r="Q142" s="4" t="e">
        <f t="shared" si="33"/>
        <v>#DIV/0!</v>
      </c>
      <c r="R142" s="8" t="e">
        <f t="shared" si="34"/>
        <v>#DIV/0!</v>
      </c>
      <c r="S142" s="22" t="e">
        <f t="shared" si="35"/>
        <v>#DIV/0!</v>
      </c>
    </row>
    <row r="143" spans="1:19" ht="12.75" x14ac:dyDescent="0.2">
      <c r="A143" s="95">
        <f>+'1_DATOS DE ENTRADA'!A164</f>
        <v>10054</v>
      </c>
      <c r="B143" s="115" t="str">
        <f>+'1_DATOS DE ENTRADA'!B164</f>
        <v>CASA 54 - C</v>
      </c>
      <c r="C143" s="116">
        <f>+'1_DATOS DE ENTRADA'!C164</f>
        <v>0</v>
      </c>
      <c r="D143" s="117">
        <f>+'1_DATOS DE ENTRADA'!D164</f>
        <v>0</v>
      </c>
      <c r="E143" s="117">
        <f>+'1_DATOS DE ENTRADA'!E164</f>
        <v>0</v>
      </c>
      <c r="F143" s="117">
        <f>+'1_DATOS DE ENTRADA'!F164</f>
        <v>267548718</v>
      </c>
      <c r="G143" s="19">
        <f>+'1_DATOS DE ENTRADA'!G164</f>
        <v>0</v>
      </c>
      <c r="H143" s="74">
        <f t="shared" si="24"/>
        <v>0</v>
      </c>
      <c r="I143" s="8" t="e">
        <f t="shared" si="25"/>
        <v>#DIV/0!</v>
      </c>
      <c r="J143" s="5" t="e">
        <f t="shared" si="26"/>
        <v>#DIV/0!</v>
      </c>
      <c r="K143" s="21" t="e">
        <f t="shared" si="27"/>
        <v>#DIV/0!</v>
      </c>
      <c r="L143" s="20">
        <f t="shared" si="28"/>
        <v>0</v>
      </c>
      <c r="M143" s="8" t="e">
        <f t="shared" si="29"/>
        <v>#DIV/0!</v>
      </c>
      <c r="N143" s="5" t="e">
        <f t="shared" si="30"/>
        <v>#DIV/0!</v>
      </c>
      <c r="O143" s="5">
        <f t="shared" si="31"/>
        <v>1</v>
      </c>
      <c r="P143" s="4" t="e">
        <f t="shared" si="32"/>
        <v>#DIV/0!</v>
      </c>
      <c r="Q143" s="4" t="e">
        <f t="shared" si="33"/>
        <v>#DIV/0!</v>
      </c>
      <c r="R143" s="8" t="e">
        <f t="shared" si="34"/>
        <v>#DIV/0!</v>
      </c>
      <c r="S143" s="22" t="e">
        <f t="shared" si="35"/>
        <v>#DIV/0!</v>
      </c>
    </row>
    <row r="144" spans="1:19" ht="12.75" x14ac:dyDescent="0.2">
      <c r="A144" s="95">
        <f>+'1_DATOS DE ENTRADA'!A165</f>
        <v>10055</v>
      </c>
      <c r="B144" s="115" t="str">
        <f>+'1_DATOS DE ENTRADA'!B165</f>
        <v>CASA 55 - A</v>
      </c>
      <c r="C144" s="116">
        <f>+'1_DATOS DE ENTRADA'!C165</f>
        <v>0</v>
      </c>
      <c r="D144" s="117">
        <f>+'1_DATOS DE ENTRADA'!D165</f>
        <v>83725047.286508501</v>
      </c>
      <c r="E144" s="117">
        <f>+'1_DATOS DE ENTRADA'!E165</f>
        <v>89351370.464161873</v>
      </c>
      <c r="F144" s="117">
        <f>+'1_DATOS DE ENTRADA'!F165</f>
        <v>242066891</v>
      </c>
      <c r="G144" s="19">
        <f>+'1_DATOS DE ENTRADA'!G165</f>
        <v>0</v>
      </c>
      <c r="H144" s="74">
        <f t="shared" si="24"/>
        <v>83725047.286508501</v>
      </c>
      <c r="I144" s="8" t="e">
        <f t="shared" si="25"/>
        <v>#DIV/0!</v>
      </c>
      <c r="J144" s="5" t="e">
        <f t="shared" si="26"/>
        <v>#DIV/0!</v>
      </c>
      <c r="K144" s="21" t="e">
        <f t="shared" si="27"/>
        <v>#DIV/0!</v>
      </c>
      <c r="L144" s="20">
        <f t="shared" si="28"/>
        <v>-5626323.1776533723</v>
      </c>
      <c r="M144" s="8">
        <f t="shared" si="29"/>
        <v>-6.720000000000001E-2</v>
      </c>
      <c r="N144" s="5">
        <f t="shared" si="30"/>
        <v>0.93703148425787108</v>
      </c>
      <c r="O144" s="5">
        <f t="shared" si="31"/>
        <v>1.0368418557453238</v>
      </c>
      <c r="P144" s="4">
        <f t="shared" si="32"/>
        <v>258333786.07519999</v>
      </c>
      <c r="Q144" s="4">
        <f t="shared" si="33"/>
        <v>-16266895.075199991</v>
      </c>
      <c r="R144" s="8">
        <f t="shared" si="34"/>
        <v>-6.7199999999999968E-2</v>
      </c>
      <c r="S144" s="22">
        <f t="shared" si="35"/>
        <v>168982415.61103812</v>
      </c>
    </row>
    <row r="145" spans="1:19" ht="12.75" x14ac:dyDescent="0.2">
      <c r="A145" s="95">
        <f>+'1_DATOS DE ENTRADA'!A166</f>
        <v>10056</v>
      </c>
      <c r="B145" s="115" t="str">
        <f>+'1_DATOS DE ENTRADA'!B166</f>
        <v>CASA 56 - C</v>
      </c>
      <c r="C145" s="116">
        <f>+'1_DATOS DE ENTRADA'!C166</f>
        <v>0</v>
      </c>
      <c r="D145" s="117">
        <f>+'1_DATOS DE ENTRADA'!D166</f>
        <v>0</v>
      </c>
      <c r="E145" s="117">
        <f>+'1_DATOS DE ENTRADA'!E166</f>
        <v>0</v>
      </c>
      <c r="F145" s="117">
        <f>+'1_DATOS DE ENTRADA'!F166</f>
        <v>267548718</v>
      </c>
      <c r="G145" s="19">
        <f>+'1_DATOS DE ENTRADA'!G166</f>
        <v>0</v>
      </c>
      <c r="H145" s="74">
        <f t="shared" si="24"/>
        <v>0</v>
      </c>
      <c r="I145" s="8" t="e">
        <f t="shared" si="25"/>
        <v>#DIV/0!</v>
      </c>
      <c r="J145" s="5" t="e">
        <f t="shared" si="26"/>
        <v>#DIV/0!</v>
      </c>
      <c r="K145" s="21" t="e">
        <f t="shared" si="27"/>
        <v>#DIV/0!</v>
      </c>
      <c r="L145" s="20">
        <f t="shared" si="28"/>
        <v>0</v>
      </c>
      <c r="M145" s="8" t="e">
        <f t="shared" si="29"/>
        <v>#DIV/0!</v>
      </c>
      <c r="N145" s="5" t="e">
        <f t="shared" si="30"/>
        <v>#DIV/0!</v>
      </c>
      <c r="O145" s="5">
        <f t="shared" si="31"/>
        <v>1</v>
      </c>
      <c r="P145" s="4" t="e">
        <f t="shared" si="32"/>
        <v>#DIV/0!</v>
      </c>
      <c r="Q145" s="4" t="e">
        <f t="shared" si="33"/>
        <v>#DIV/0!</v>
      </c>
      <c r="R145" s="8" t="e">
        <f t="shared" si="34"/>
        <v>#DIV/0!</v>
      </c>
      <c r="S145" s="22" t="e">
        <f t="shared" si="35"/>
        <v>#DIV/0!</v>
      </c>
    </row>
    <row r="146" spans="1:19" ht="12.75" x14ac:dyDescent="0.2">
      <c r="A146" s="95">
        <f>+'1_DATOS DE ENTRADA'!A167</f>
        <v>10057</v>
      </c>
      <c r="B146" s="115" t="str">
        <f>+'1_DATOS DE ENTRADA'!B167</f>
        <v>CASA 57 - A</v>
      </c>
      <c r="C146" s="116">
        <f>+'1_DATOS DE ENTRADA'!C167</f>
        <v>0</v>
      </c>
      <c r="D146" s="117">
        <f>+'1_DATOS DE ENTRADA'!D167</f>
        <v>0</v>
      </c>
      <c r="E146" s="117">
        <f>+'1_DATOS DE ENTRADA'!E167</f>
        <v>0</v>
      </c>
      <c r="F146" s="117">
        <f>+'1_DATOS DE ENTRADA'!F167</f>
        <v>242066891</v>
      </c>
      <c r="G146" s="19">
        <f>+'1_DATOS DE ENTRADA'!G167</f>
        <v>0</v>
      </c>
      <c r="H146" s="74">
        <f t="shared" si="24"/>
        <v>0</v>
      </c>
      <c r="I146" s="8" t="e">
        <f t="shared" si="25"/>
        <v>#DIV/0!</v>
      </c>
      <c r="J146" s="5" t="e">
        <f t="shared" si="26"/>
        <v>#DIV/0!</v>
      </c>
      <c r="K146" s="21" t="e">
        <f t="shared" si="27"/>
        <v>#DIV/0!</v>
      </c>
      <c r="L146" s="20">
        <f t="shared" si="28"/>
        <v>0</v>
      </c>
      <c r="M146" s="8" t="e">
        <f t="shared" si="29"/>
        <v>#DIV/0!</v>
      </c>
      <c r="N146" s="5" t="e">
        <f t="shared" si="30"/>
        <v>#DIV/0!</v>
      </c>
      <c r="O146" s="5">
        <f t="shared" si="31"/>
        <v>1</v>
      </c>
      <c r="P146" s="4" t="e">
        <f t="shared" si="32"/>
        <v>#DIV/0!</v>
      </c>
      <c r="Q146" s="4" t="e">
        <f t="shared" si="33"/>
        <v>#DIV/0!</v>
      </c>
      <c r="R146" s="8" t="e">
        <f t="shared" si="34"/>
        <v>#DIV/0!</v>
      </c>
      <c r="S146" s="22" t="e">
        <f t="shared" si="35"/>
        <v>#DIV/0!</v>
      </c>
    </row>
    <row r="147" spans="1:19" ht="12.75" x14ac:dyDescent="0.2">
      <c r="A147" s="95">
        <f>+'1_DATOS DE ENTRADA'!A168</f>
        <v>10058</v>
      </c>
      <c r="B147" s="115" t="str">
        <f>+'1_DATOS DE ENTRADA'!B168</f>
        <v>CASA 58 - A</v>
      </c>
      <c r="C147" s="116">
        <f>+'1_DATOS DE ENTRADA'!C168</f>
        <v>0</v>
      </c>
      <c r="D147" s="117">
        <f>+'1_DATOS DE ENTRADA'!D168</f>
        <v>68279664.405033916</v>
      </c>
      <c r="E147" s="117">
        <f>+'1_DATOS DE ENTRADA'!E168</f>
        <v>72868057.853052184</v>
      </c>
      <c r="F147" s="117">
        <f>+'1_DATOS DE ENTRADA'!F168</f>
        <v>242066891</v>
      </c>
      <c r="G147" s="19">
        <f>+'1_DATOS DE ENTRADA'!G168</f>
        <v>0</v>
      </c>
      <c r="H147" s="74">
        <f t="shared" si="24"/>
        <v>68279664.405033916</v>
      </c>
      <c r="I147" s="8" t="e">
        <f t="shared" si="25"/>
        <v>#DIV/0!</v>
      </c>
      <c r="J147" s="5" t="e">
        <f t="shared" si="26"/>
        <v>#DIV/0!</v>
      </c>
      <c r="K147" s="21" t="e">
        <f t="shared" si="27"/>
        <v>#DIV/0!</v>
      </c>
      <c r="L147" s="20">
        <f t="shared" si="28"/>
        <v>-4588393.4480182678</v>
      </c>
      <c r="M147" s="8">
        <f t="shared" si="29"/>
        <v>-6.7199999999999829E-2</v>
      </c>
      <c r="N147" s="5">
        <f t="shared" si="30"/>
        <v>0.93703148425787119</v>
      </c>
      <c r="O147" s="5">
        <f t="shared" si="31"/>
        <v>1.0271183516025391</v>
      </c>
      <c r="P147" s="4">
        <f t="shared" si="32"/>
        <v>258333786.07519996</v>
      </c>
      <c r="Q147" s="4">
        <f t="shared" si="33"/>
        <v>-16266895.075199962</v>
      </c>
      <c r="R147" s="8">
        <f t="shared" si="34"/>
        <v>-6.7199999999999843E-2</v>
      </c>
      <c r="S147" s="22">
        <f t="shared" si="35"/>
        <v>185465728.22214779</v>
      </c>
    </row>
    <row r="148" spans="1:19" ht="12.75" x14ac:dyDescent="0.2">
      <c r="A148" s="95">
        <f>+'1_DATOS DE ENTRADA'!A169</f>
        <v>10059</v>
      </c>
      <c r="B148" s="115" t="str">
        <f>+'1_DATOS DE ENTRADA'!B169</f>
        <v>CASA 59 - A</v>
      </c>
      <c r="C148" s="116">
        <f>+'1_DATOS DE ENTRADA'!C169</f>
        <v>0</v>
      </c>
      <c r="D148" s="117">
        <f>+'1_DATOS DE ENTRADA'!D169</f>
        <v>15445382.881474588</v>
      </c>
      <c r="E148" s="117">
        <f>+'1_DATOS DE ENTRADA'!E169</f>
        <v>16483312.61110968</v>
      </c>
      <c r="F148" s="117">
        <f>+'1_DATOS DE ENTRADA'!F169</f>
        <v>242066891</v>
      </c>
      <c r="G148" s="19">
        <f>+'1_DATOS DE ENTRADA'!G169</f>
        <v>0</v>
      </c>
      <c r="H148" s="74">
        <f t="shared" si="24"/>
        <v>15445382.881474588</v>
      </c>
      <c r="I148" s="8" t="e">
        <f t="shared" si="25"/>
        <v>#DIV/0!</v>
      </c>
      <c r="J148" s="5" t="e">
        <f t="shared" si="26"/>
        <v>#DIV/0!</v>
      </c>
      <c r="K148" s="21" t="e">
        <f t="shared" si="27"/>
        <v>#DIV/0!</v>
      </c>
      <c r="L148" s="20">
        <f t="shared" si="28"/>
        <v>-1037929.7296350915</v>
      </c>
      <c r="M148" s="8">
        <f t="shared" si="29"/>
        <v>-6.719999999999994E-2</v>
      </c>
      <c r="N148" s="5">
        <f t="shared" si="30"/>
        <v>0.93703148425787108</v>
      </c>
      <c r="O148" s="5">
        <f t="shared" si="31"/>
        <v>1.0046010872646314</v>
      </c>
      <c r="P148" s="4">
        <f t="shared" si="32"/>
        <v>258333786.07519999</v>
      </c>
      <c r="Q148" s="4">
        <f t="shared" si="33"/>
        <v>-16266895.075199991</v>
      </c>
      <c r="R148" s="8">
        <f t="shared" si="34"/>
        <v>-6.7199999999999968E-2</v>
      </c>
      <c r="S148" s="22">
        <f t="shared" si="35"/>
        <v>241850473.46409032</v>
      </c>
    </row>
    <row r="149" spans="1:19" ht="12.75" x14ac:dyDescent="0.2">
      <c r="A149" s="127">
        <f>+'1_DATOS DE ENTRADA'!A170</f>
        <v>0</v>
      </c>
      <c r="B149" s="124" t="str">
        <f>+'1_DATOS DE ENTRADA'!B170</f>
        <v>MANZANA 3 (Casas 66 a 60)</v>
      </c>
      <c r="C149" s="125">
        <f>+'1_DATOS DE ENTRADA'!C170</f>
        <v>65358060.57</v>
      </c>
      <c r="D149" s="126">
        <f>+'1_DATOS DE ENTRADA'!D170</f>
        <v>447808392.25150156</v>
      </c>
      <c r="E149" s="126">
        <f>+'1_DATOS DE ENTRADA'!E170</f>
        <v>477901116.21080244</v>
      </c>
      <c r="F149" s="126">
        <f>+'1_DATOS DE ENTRADA'!F170</f>
        <v>1719950064</v>
      </c>
      <c r="G149" s="19">
        <f>+'1_DATOS DE ENTRADA'!G170</f>
        <v>0</v>
      </c>
      <c r="H149" s="74">
        <f t="shared" si="24"/>
        <v>382450331.68150157</v>
      </c>
      <c r="I149" s="8">
        <f t="shared" si="25"/>
        <v>5.8516168984526153</v>
      </c>
      <c r="J149" s="5">
        <f t="shared" si="26"/>
        <v>6.8516168984526153</v>
      </c>
      <c r="K149" s="21" t="e">
        <f t="shared" si="27"/>
        <v>#DIV/0!</v>
      </c>
      <c r="L149" s="20">
        <f t="shared" si="28"/>
        <v>-30092723.959300876</v>
      </c>
      <c r="M149" s="8">
        <f t="shared" si="29"/>
        <v>-6.719999999999994E-2</v>
      </c>
      <c r="N149" s="5">
        <f t="shared" si="30"/>
        <v>0.93703148425787108</v>
      </c>
      <c r="O149" s="5">
        <f t="shared" si="31"/>
        <v>1.0242282914959713</v>
      </c>
      <c r="P149" s="4">
        <f t="shared" si="32"/>
        <v>1835530708.3007998</v>
      </c>
      <c r="Q149" s="4">
        <f t="shared" si="33"/>
        <v>-115580644.30079985</v>
      </c>
      <c r="R149" s="8">
        <f t="shared" si="34"/>
        <v>-6.7199999999999913E-2</v>
      </c>
      <c r="S149" s="22">
        <f t="shared" si="35"/>
        <v>1357629592.0899975</v>
      </c>
    </row>
    <row r="150" spans="1:19" ht="12.75" x14ac:dyDescent="0.2">
      <c r="A150" s="95">
        <f>+'1_DATOS DE ENTRADA'!A171</f>
        <v>10066</v>
      </c>
      <c r="B150" s="115" t="str">
        <f>+'1_DATOS DE ENTRADA'!B171</f>
        <v>CASA 66 - A</v>
      </c>
      <c r="C150" s="116">
        <f>+'1_DATOS DE ENTRADA'!C171</f>
        <v>45992709.289999999</v>
      </c>
      <c r="D150" s="117">
        <f>+'1_DATOS DE ENTRADA'!D171</f>
        <v>83725047.286508501</v>
      </c>
      <c r="E150" s="117">
        <f>+'1_DATOS DE ENTRADA'!E171</f>
        <v>89351370.464161873</v>
      </c>
      <c r="F150" s="117">
        <f>+'1_DATOS DE ENTRADA'!F171</f>
        <v>242066891</v>
      </c>
      <c r="G150" s="19">
        <f>+'1_DATOS DE ENTRADA'!G171</f>
        <v>0</v>
      </c>
      <c r="H150" s="74">
        <f t="shared" si="24"/>
        <v>37732337.996508501</v>
      </c>
      <c r="I150" s="8">
        <f t="shared" si="25"/>
        <v>0.82039824526520089</v>
      </c>
      <c r="J150" s="5">
        <f t="shared" si="26"/>
        <v>1.8203982452652008</v>
      </c>
      <c r="K150" s="21" t="e">
        <f t="shared" si="27"/>
        <v>#DIV/0!</v>
      </c>
      <c r="L150" s="20">
        <f t="shared" si="28"/>
        <v>-5626323.1776533723</v>
      </c>
      <c r="M150" s="8">
        <f t="shared" si="29"/>
        <v>-6.720000000000001E-2</v>
      </c>
      <c r="N150" s="5">
        <f t="shared" si="30"/>
        <v>0.93703148425787108</v>
      </c>
      <c r="O150" s="5">
        <f t="shared" si="31"/>
        <v>1.0368418557453238</v>
      </c>
      <c r="P150" s="4">
        <f t="shared" si="32"/>
        <v>258333786.07519999</v>
      </c>
      <c r="Q150" s="4">
        <f t="shared" si="33"/>
        <v>-16266895.075199991</v>
      </c>
      <c r="R150" s="8">
        <f t="shared" si="34"/>
        <v>-6.7199999999999968E-2</v>
      </c>
      <c r="S150" s="22">
        <f t="shared" si="35"/>
        <v>168982415.61103812</v>
      </c>
    </row>
    <row r="151" spans="1:19" ht="12.75" x14ac:dyDescent="0.2">
      <c r="A151" s="95">
        <f>+'1_DATOS DE ENTRADA'!A172</f>
        <v>10065</v>
      </c>
      <c r="B151" s="115" t="str">
        <f>+'1_DATOS DE ENTRADA'!B172</f>
        <v>CASA 65 - A</v>
      </c>
      <c r="C151" s="116">
        <f>+'1_DATOS DE ENTRADA'!C172</f>
        <v>19365351.280000001</v>
      </c>
      <c r="D151" s="117">
        <f>+'1_DATOS DE ENTRADA'!D172</f>
        <v>0</v>
      </c>
      <c r="E151" s="117">
        <f>+'1_DATOS DE ENTRADA'!E172</f>
        <v>0</v>
      </c>
      <c r="F151" s="117">
        <f>+'1_DATOS DE ENTRADA'!F172</f>
        <v>242066891</v>
      </c>
      <c r="G151" s="19">
        <f>+'1_DATOS DE ENTRADA'!G172</f>
        <v>0</v>
      </c>
      <c r="H151" s="74">
        <f t="shared" si="24"/>
        <v>-19365351.280000001</v>
      </c>
      <c r="I151" s="8">
        <f t="shared" si="25"/>
        <v>-1</v>
      </c>
      <c r="J151" s="5">
        <f t="shared" si="26"/>
        <v>0</v>
      </c>
      <c r="K151" s="21" t="e">
        <f t="shared" si="27"/>
        <v>#DIV/0!</v>
      </c>
      <c r="L151" s="20">
        <f t="shared" si="28"/>
        <v>0</v>
      </c>
      <c r="M151" s="8" t="e">
        <f t="shared" si="29"/>
        <v>#DIV/0!</v>
      </c>
      <c r="N151" s="5" t="e">
        <f t="shared" si="30"/>
        <v>#DIV/0!</v>
      </c>
      <c r="O151" s="5">
        <f t="shared" si="31"/>
        <v>1</v>
      </c>
      <c r="P151" s="4" t="e">
        <f t="shared" si="32"/>
        <v>#DIV/0!</v>
      </c>
      <c r="Q151" s="4" t="e">
        <f t="shared" si="33"/>
        <v>#DIV/0!</v>
      </c>
      <c r="R151" s="8" t="e">
        <f t="shared" si="34"/>
        <v>#DIV/0!</v>
      </c>
      <c r="S151" s="22" t="e">
        <f t="shared" si="35"/>
        <v>#DIV/0!</v>
      </c>
    </row>
    <row r="152" spans="1:19" ht="12.75" x14ac:dyDescent="0.2">
      <c r="A152" s="95">
        <f>+'1_DATOS DE ENTRADA'!A173</f>
        <v>10064</v>
      </c>
      <c r="B152" s="115" t="str">
        <f>+'1_DATOS DE ENTRADA'!B173</f>
        <v>CASA 64 - A</v>
      </c>
      <c r="C152" s="116">
        <f>+'1_DATOS DE ENTRADA'!C173</f>
        <v>0</v>
      </c>
      <c r="D152" s="117">
        <f>+'1_DATOS DE ENTRADA'!D173</f>
        <v>83725047.286508501</v>
      </c>
      <c r="E152" s="117">
        <f>+'1_DATOS DE ENTRADA'!E173</f>
        <v>89351370.464161873</v>
      </c>
      <c r="F152" s="117">
        <f>+'1_DATOS DE ENTRADA'!F173</f>
        <v>242066891</v>
      </c>
      <c r="G152" s="19">
        <f>+'1_DATOS DE ENTRADA'!G173</f>
        <v>0</v>
      </c>
      <c r="H152" s="74">
        <f t="shared" si="24"/>
        <v>83725047.286508501</v>
      </c>
      <c r="I152" s="8" t="e">
        <f t="shared" si="25"/>
        <v>#DIV/0!</v>
      </c>
      <c r="J152" s="5" t="e">
        <f t="shared" si="26"/>
        <v>#DIV/0!</v>
      </c>
      <c r="K152" s="21" t="e">
        <f t="shared" si="27"/>
        <v>#DIV/0!</v>
      </c>
      <c r="L152" s="20">
        <f t="shared" si="28"/>
        <v>-5626323.1776533723</v>
      </c>
      <c r="M152" s="8">
        <f t="shared" si="29"/>
        <v>-6.720000000000001E-2</v>
      </c>
      <c r="N152" s="5">
        <f t="shared" si="30"/>
        <v>0.93703148425787108</v>
      </c>
      <c r="O152" s="5">
        <f t="shared" si="31"/>
        <v>1.0368418557453238</v>
      </c>
      <c r="P152" s="4">
        <f t="shared" si="32"/>
        <v>258333786.07519999</v>
      </c>
      <c r="Q152" s="4">
        <f t="shared" si="33"/>
        <v>-16266895.075199991</v>
      </c>
      <c r="R152" s="8">
        <f t="shared" si="34"/>
        <v>-6.7199999999999968E-2</v>
      </c>
      <c r="S152" s="22">
        <f t="shared" si="35"/>
        <v>168982415.61103812</v>
      </c>
    </row>
    <row r="153" spans="1:19" ht="12.75" x14ac:dyDescent="0.2">
      <c r="A153" s="95">
        <f>+'1_DATOS DE ENTRADA'!A174</f>
        <v>10063</v>
      </c>
      <c r="B153" s="115" t="str">
        <f>+'1_DATOS DE ENTRADA'!B174</f>
        <v>CASA 63 - A</v>
      </c>
      <c r="C153" s="116">
        <f>+'1_DATOS DE ENTRADA'!C174</f>
        <v>0</v>
      </c>
      <c r="D153" s="117">
        <f>+'1_DATOS DE ENTRADA'!D174</f>
        <v>68279664.405033916</v>
      </c>
      <c r="E153" s="117">
        <f>+'1_DATOS DE ENTRADA'!E174</f>
        <v>72868057.853052184</v>
      </c>
      <c r="F153" s="117">
        <f>+'1_DATOS DE ENTRADA'!F174</f>
        <v>242066891</v>
      </c>
      <c r="G153" s="19">
        <f>+'1_DATOS DE ENTRADA'!G174</f>
        <v>0</v>
      </c>
      <c r="H153" s="74">
        <f t="shared" si="24"/>
        <v>68279664.405033916</v>
      </c>
      <c r="I153" s="8" t="e">
        <f t="shared" si="25"/>
        <v>#DIV/0!</v>
      </c>
      <c r="J153" s="5" t="e">
        <f t="shared" si="26"/>
        <v>#DIV/0!</v>
      </c>
      <c r="K153" s="21" t="e">
        <f t="shared" si="27"/>
        <v>#DIV/0!</v>
      </c>
      <c r="L153" s="20">
        <f t="shared" si="28"/>
        <v>-4588393.4480182678</v>
      </c>
      <c r="M153" s="8">
        <f t="shared" si="29"/>
        <v>-6.7199999999999829E-2</v>
      </c>
      <c r="N153" s="5">
        <f t="shared" si="30"/>
        <v>0.93703148425787119</v>
      </c>
      <c r="O153" s="5">
        <f t="shared" si="31"/>
        <v>1.0271183516025391</v>
      </c>
      <c r="P153" s="4">
        <f t="shared" si="32"/>
        <v>258333786.07519996</v>
      </c>
      <c r="Q153" s="4">
        <f t="shared" si="33"/>
        <v>-16266895.075199962</v>
      </c>
      <c r="R153" s="8">
        <f t="shared" si="34"/>
        <v>-6.7199999999999843E-2</v>
      </c>
      <c r="S153" s="22">
        <f t="shared" si="35"/>
        <v>185465728.22214779</v>
      </c>
    </row>
    <row r="154" spans="1:19" ht="12.75" x14ac:dyDescent="0.2">
      <c r="A154" s="95">
        <f>+'1_DATOS DE ENTRADA'!A175</f>
        <v>10062</v>
      </c>
      <c r="B154" s="115" t="str">
        <f>+'1_DATOS DE ENTRADA'!B175</f>
        <v>CASA 62 - A</v>
      </c>
      <c r="C154" s="116">
        <f>+'1_DATOS DE ENTRADA'!C175</f>
        <v>0</v>
      </c>
      <c r="D154" s="117">
        <f>+'1_DATOS DE ENTRADA'!D175</f>
        <v>83725047.286508501</v>
      </c>
      <c r="E154" s="117">
        <f>+'1_DATOS DE ENTRADA'!E175</f>
        <v>89351370.464161873</v>
      </c>
      <c r="F154" s="117">
        <f>+'1_DATOS DE ENTRADA'!F175</f>
        <v>242066891</v>
      </c>
      <c r="G154" s="19">
        <f>+'1_DATOS DE ENTRADA'!G175</f>
        <v>0</v>
      </c>
      <c r="H154" s="74">
        <f t="shared" si="24"/>
        <v>83725047.286508501</v>
      </c>
      <c r="I154" s="8" t="e">
        <f t="shared" si="25"/>
        <v>#DIV/0!</v>
      </c>
      <c r="J154" s="5" t="e">
        <f t="shared" si="26"/>
        <v>#DIV/0!</v>
      </c>
      <c r="K154" s="21" t="e">
        <f t="shared" si="27"/>
        <v>#DIV/0!</v>
      </c>
      <c r="L154" s="20">
        <f t="shared" si="28"/>
        <v>-5626323.1776533723</v>
      </c>
      <c r="M154" s="8">
        <f t="shared" si="29"/>
        <v>-6.720000000000001E-2</v>
      </c>
      <c r="N154" s="5">
        <f t="shared" si="30"/>
        <v>0.93703148425787108</v>
      </c>
      <c r="O154" s="5">
        <f t="shared" si="31"/>
        <v>1.0368418557453238</v>
      </c>
      <c r="P154" s="4">
        <f t="shared" si="32"/>
        <v>258333786.07519999</v>
      </c>
      <c r="Q154" s="4">
        <f t="shared" si="33"/>
        <v>-16266895.075199991</v>
      </c>
      <c r="R154" s="8">
        <f t="shared" si="34"/>
        <v>-6.7199999999999968E-2</v>
      </c>
      <c r="S154" s="22">
        <f t="shared" si="35"/>
        <v>168982415.61103812</v>
      </c>
    </row>
    <row r="155" spans="1:19" ht="12.75" x14ac:dyDescent="0.2">
      <c r="A155" s="95">
        <f>+'1_DATOS DE ENTRADA'!A176</f>
        <v>10061</v>
      </c>
      <c r="B155" s="115" t="str">
        <f>+'1_DATOS DE ENTRADA'!B176</f>
        <v>CASA 61 - C</v>
      </c>
      <c r="C155" s="116">
        <f>+'1_DATOS DE ENTRADA'!C176</f>
        <v>0</v>
      </c>
      <c r="D155" s="117">
        <f>+'1_DATOS DE ENTRADA'!D176</f>
        <v>75519304.46338287</v>
      </c>
      <c r="E155" s="117">
        <f>+'1_DATOS DE ENTRADA'!E176</f>
        <v>80594201.723322198</v>
      </c>
      <c r="F155" s="117">
        <f>+'1_DATOS DE ENTRADA'!F176</f>
        <v>267548718</v>
      </c>
      <c r="G155" s="19">
        <f>+'1_DATOS DE ENTRADA'!G176</f>
        <v>0</v>
      </c>
      <c r="H155" s="74">
        <f t="shared" si="24"/>
        <v>75519304.46338287</v>
      </c>
      <c r="I155" s="8" t="e">
        <f t="shared" si="25"/>
        <v>#DIV/0!</v>
      </c>
      <c r="J155" s="5" t="e">
        <f t="shared" si="26"/>
        <v>#DIV/0!</v>
      </c>
      <c r="K155" s="21" t="e">
        <f t="shared" si="27"/>
        <v>#DIV/0!</v>
      </c>
      <c r="L155" s="20">
        <f t="shared" si="28"/>
        <v>-5074897.2599393278</v>
      </c>
      <c r="M155" s="8">
        <f t="shared" si="29"/>
        <v>-6.7199999999999982E-2</v>
      </c>
      <c r="N155" s="5">
        <f t="shared" si="30"/>
        <v>0.93703148425787108</v>
      </c>
      <c r="O155" s="5">
        <f t="shared" si="31"/>
        <v>1.027145090479809</v>
      </c>
      <c r="P155" s="4">
        <f t="shared" si="32"/>
        <v>285527991.84960002</v>
      </c>
      <c r="Q155" s="4">
        <f t="shared" si="33"/>
        <v>-17979273.849600017</v>
      </c>
      <c r="R155" s="8">
        <f t="shared" si="34"/>
        <v>-6.7200000000000065E-2</v>
      </c>
      <c r="S155" s="22">
        <f t="shared" si="35"/>
        <v>204933790.1262778</v>
      </c>
    </row>
    <row r="156" spans="1:19" ht="12.75" x14ac:dyDescent="0.2">
      <c r="A156" s="95">
        <f>+'1_DATOS DE ENTRADA'!A177</f>
        <v>10060</v>
      </c>
      <c r="B156" s="115" t="str">
        <f>+'1_DATOS DE ENTRADA'!B177</f>
        <v>CASA 60 - A</v>
      </c>
      <c r="C156" s="116">
        <f>+'1_DATOS DE ENTRADA'!C177</f>
        <v>0</v>
      </c>
      <c r="D156" s="117">
        <f>+'1_DATOS DE ENTRADA'!D177</f>
        <v>52834281.523559317</v>
      </c>
      <c r="E156" s="117">
        <f>+'1_DATOS DE ENTRADA'!E177</f>
        <v>56384745.241942503</v>
      </c>
      <c r="F156" s="117">
        <f>+'1_DATOS DE ENTRADA'!F177</f>
        <v>242066891</v>
      </c>
      <c r="G156" s="19">
        <f>+'1_DATOS DE ENTRADA'!G177</f>
        <v>0</v>
      </c>
      <c r="H156" s="74">
        <f t="shared" si="24"/>
        <v>52834281.523559317</v>
      </c>
      <c r="I156" s="8" t="e">
        <f t="shared" si="25"/>
        <v>#DIV/0!</v>
      </c>
      <c r="J156" s="5" t="e">
        <f t="shared" si="26"/>
        <v>#DIV/0!</v>
      </c>
      <c r="K156" s="21" t="e">
        <f t="shared" si="27"/>
        <v>#DIV/0!</v>
      </c>
      <c r="L156" s="20">
        <f t="shared" si="28"/>
        <v>-3550463.7183831856</v>
      </c>
      <c r="M156" s="8">
        <f t="shared" si="29"/>
        <v>-6.7199999999999996E-2</v>
      </c>
      <c r="N156" s="5">
        <f t="shared" si="30"/>
        <v>0.93703148425787108</v>
      </c>
      <c r="O156" s="5">
        <f t="shared" si="31"/>
        <v>1.0191211906986974</v>
      </c>
      <c r="P156" s="4">
        <f t="shared" si="32"/>
        <v>258333786.07519999</v>
      </c>
      <c r="Q156" s="4">
        <f t="shared" si="33"/>
        <v>-16266895.075199991</v>
      </c>
      <c r="R156" s="8">
        <f t="shared" si="34"/>
        <v>-6.7199999999999968E-2</v>
      </c>
      <c r="S156" s="22">
        <f t="shared" si="35"/>
        <v>201949040.83325747</v>
      </c>
    </row>
    <row r="157" spans="1:19" ht="12.75" x14ac:dyDescent="0.2">
      <c r="A157" s="127">
        <f>+'1_DATOS DE ENTRADA'!A178</f>
        <v>0</v>
      </c>
      <c r="B157" s="124" t="str">
        <f>+'1_DATOS DE ENTRADA'!B178</f>
        <v>MANZANA 4.1 (Casas 33 a 25)</v>
      </c>
      <c r="C157" s="125">
        <f>+'1_DATOS DE ENTRADA'!C178</f>
        <v>178741624.84999999</v>
      </c>
      <c r="D157" s="126">
        <f>+'1_DATOS DE ENTRADA'!D178</f>
        <v>192574258.61713293</v>
      </c>
      <c r="E157" s="126">
        <f>+'1_DATOS DE ENTRADA'!E178</f>
        <v>205515248.79620424</v>
      </c>
      <c r="F157" s="126">
        <f>+'1_DATOS DE ENTRADA'!F178</f>
        <v>2278087795</v>
      </c>
      <c r="G157" s="19">
        <f>+'1_DATOS DE ENTRADA'!G178</f>
        <v>0</v>
      </c>
      <c r="H157" s="74">
        <f t="shared" si="24"/>
        <v>13832633.767132938</v>
      </c>
      <c r="I157" s="8">
        <f t="shared" si="25"/>
        <v>7.7388989714853973E-2</v>
      </c>
      <c r="J157" s="5">
        <f t="shared" si="26"/>
        <v>1.0773889897148541</v>
      </c>
      <c r="K157" s="21" t="e">
        <f t="shared" si="27"/>
        <v>#DIV/0!</v>
      </c>
      <c r="L157" s="20">
        <f t="shared" si="28"/>
        <v>-12940990.179071307</v>
      </c>
      <c r="M157" s="8">
        <f t="shared" si="29"/>
        <v>-6.7199999999999871E-2</v>
      </c>
      <c r="N157" s="5">
        <f t="shared" si="30"/>
        <v>0.93703148425787119</v>
      </c>
      <c r="O157" s="5">
        <f t="shared" si="31"/>
        <v>1.0062439262754757</v>
      </c>
      <c r="P157" s="4">
        <f t="shared" si="32"/>
        <v>2431175294.8239999</v>
      </c>
      <c r="Q157" s="4">
        <f t="shared" si="33"/>
        <v>-153087499.82399988</v>
      </c>
      <c r="R157" s="8">
        <f t="shared" si="34"/>
        <v>-6.7199999999999954E-2</v>
      </c>
      <c r="S157" s="22">
        <f t="shared" si="35"/>
        <v>2225660046.0277953</v>
      </c>
    </row>
    <row r="158" spans="1:19" ht="12.75" x14ac:dyDescent="0.2">
      <c r="A158" s="95">
        <f>+'1_DATOS DE ENTRADA'!A179</f>
        <v>10033</v>
      </c>
      <c r="B158" s="115" t="str">
        <f>+'1_DATOS DE ENTRADA'!B179</f>
        <v>CASA 33 - B</v>
      </c>
      <c r="C158" s="116">
        <f>+'1_DATOS DE ENTRADA'!C179</f>
        <v>111345018.11999999</v>
      </c>
      <c r="D158" s="117">
        <f>+'1_DATOS DE ENTRADA'!D179</f>
        <v>91766166.436607525</v>
      </c>
      <c r="E158" s="117">
        <f>+'1_DATOS DE ENTRADA'!E179</f>
        <v>97932852.821147546</v>
      </c>
      <c r="F158" s="117">
        <f>+'1_DATOS DE ENTRADA'!F179</f>
        <v>265107186</v>
      </c>
      <c r="G158" s="19">
        <f>+'1_DATOS DE ENTRADA'!G179</f>
        <v>0</v>
      </c>
      <c r="H158" s="74">
        <f t="shared" si="24"/>
        <v>-19578851.683392465</v>
      </c>
      <c r="I158" s="8">
        <f t="shared" si="25"/>
        <v>-0.17583949433904378</v>
      </c>
      <c r="J158" s="5">
        <f t="shared" si="26"/>
        <v>0.82416050566095622</v>
      </c>
      <c r="K158" s="21" t="e">
        <f t="shared" si="27"/>
        <v>#DIV/0!</v>
      </c>
      <c r="L158" s="20">
        <f t="shared" si="28"/>
        <v>-6166686.3845400214</v>
      </c>
      <c r="M158" s="8">
        <f t="shared" si="29"/>
        <v>-6.7199999999999954E-2</v>
      </c>
      <c r="N158" s="5">
        <f t="shared" si="30"/>
        <v>0.93703148425787108</v>
      </c>
      <c r="O158" s="5">
        <f t="shared" si="31"/>
        <v>1.0368877582298628</v>
      </c>
      <c r="P158" s="4">
        <f t="shared" si="32"/>
        <v>282922388.89920002</v>
      </c>
      <c r="Q158" s="4">
        <f t="shared" si="33"/>
        <v>-17815202.899200022</v>
      </c>
      <c r="R158" s="8">
        <f t="shared" si="34"/>
        <v>-6.7200000000000079E-2</v>
      </c>
      <c r="S158" s="22">
        <f t="shared" si="35"/>
        <v>184989536.07805243</v>
      </c>
    </row>
    <row r="159" spans="1:19" ht="12.75" x14ac:dyDescent="0.2">
      <c r="A159" s="95">
        <f>+'1_DATOS DE ENTRADA'!A180</f>
        <v>10032</v>
      </c>
      <c r="B159" s="115" t="str">
        <f>+'1_DATOS DE ENTRADA'!B180</f>
        <v>CASA 32 - A</v>
      </c>
      <c r="C159" s="116">
        <f>+'1_DATOS DE ENTRADA'!C180</f>
        <v>45992709.289999999</v>
      </c>
      <c r="D159" s="117">
        <f>+'1_DATOS DE ENTRADA'!D180</f>
        <v>83725047.286508501</v>
      </c>
      <c r="E159" s="117">
        <f>+'1_DATOS DE ENTRADA'!E180</f>
        <v>89351370.464161873</v>
      </c>
      <c r="F159" s="117">
        <f>+'1_DATOS DE ENTRADA'!F180</f>
        <v>242066891</v>
      </c>
      <c r="G159" s="19">
        <f>+'1_DATOS DE ENTRADA'!G180</f>
        <v>0</v>
      </c>
      <c r="H159" s="74">
        <f t="shared" si="24"/>
        <v>37732337.996508501</v>
      </c>
      <c r="I159" s="8">
        <f t="shared" si="25"/>
        <v>0.82039824526520089</v>
      </c>
      <c r="J159" s="5">
        <f t="shared" si="26"/>
        <v>1.8203982452652008</v>
      </c>
      <c r="K159" s="21" t="e">
        <f t="shared" si="27"/>
        <v>#DIV/0!</v>
      </c>
      <c r="L159" s="20">
        <f t="shared" si="28"/>
        <v>-5626323.1776533723</v>
      </c>
      <c r="M159" s="8">
        <f t="shared" si="29"/>
        <v>-6.720000000000001E-2</v>
      </c>
      <c r="N159" s="5">
        <f t="shared" si="30"/>
        <v>0.93703148425787108</v>
      </c>
      <c r="O159" s="5">
        <f t="shared" si="31"/>
        <v>1.0368418557453238</v>
      </c>
      <c r="P159" s="4">
        <f t="shared" si="32"/>
        <v>258333786.07519999</v>
      </c>
      <c r="Q159" s="4">
        <f t="shared" si="33"/>
        <v>-16266895.075199991</v>
      </c>
      <c r="R159" s="8">
        <f t="shared" si="34"/>
        <v>-6.7199999999999968E-2</v>
      </c>
      <c r="S159" s="22">
        <f t="shared" si="35"/>
        <v>168982415.61103812</v>
      </c>
    </row>
    <row r="160" spans="1:19" ht="12.75" x14ac:dyDescent="0.2">
      <c r="A160" s="95">
        <f>+'1_DATOS DE ENTRADA'!A181</f>
        <v>10031</v>
      </c>
      <c r="B160" s="115" t="str">
        <f>+'1_DATOS DE ENTRADA'!B181</f>
        <v>CASA 31 - C</v>
      </c>
      <c r="C160" s="116">
        <f>+'1_DATOS DE ENTRADA'!C181</f>
        <v>21403897.440000001</v>
      </c>
      <c r="D160" s="117">
        <f>+'1_DATOS DE ENTRADA'!D181</f>
        <v>17083044.894016884</v>
      </c>
      <c r="E160" s="117">
        <f>+'1_DATOS DE ENTRADA'!E181</f>
        <v>18231025.510894816</v>
      </c>
      <c r="F160" s="117">
        <f>+'1_DATOS DE ENTRADA'!F181</f>
        <v>267548718</v>
      </c>
      <c r="G160" s="19">
        <f>+'1_DATOS DE ENTRADA'!G181</f>
        <v>0</v>
      </c>
      <c r="H160" s="74">
        <f t="shared" si="24"/>
        <v>-4320852.5459831171</v>
      </c>
      <c r="I160" s="8">
        <f t="shared" si="25"/>
        <v>-0.20187223182579017</v>
      </c>
      <c r="J160" s="5">
        <f t="shared" si="26"/>
        <v>0.79812776817420983</v>
      </c>
      <c r="K160" s="21" t="e">
        <f t="shared" si="27"/>
        <v>#DIV/0!</v>
      </c>
      <c r="L160" s="20">
        <f t="shared" si="28"/>
        <v>-1147980.6168779321</v>
      </c>
      <c r="M160" s="8">
        <f t="shared" si="29"/>
        <v>-6.7199999999999857E-2</v>
      </c>
      <c r="N160" s="5">
        <f t="shared" si="30"/>
        <v>0.93703148425787119</v>
      </c>
      <c r="O160" s="5">
        <f t="shared" si="31"/>
        <v>1.0046044891777108</v>
      </c>
      <c r="P160" s="4">
        <f t="shared" si="32"/>
        <v>285527991.84959996</v>
      </c>
      <c r="Q160" s="4">
        <f t="shared" si="33"/>
        <v>-17979273.849599957</v>
      </c>
      <c r="R160" s="8">
        <f t="shared" si="34"/>
        <v>-6.7199999999999843E-2</v>
      </c>
      <c r="S160" s="22">
        <f t="shared" si="35"/>
        <v>267296966.33870512</v>
      </c>
    </row>
    <row r="161" spans="1:19" ht="12.75" x14ac:dyDescent="0.2">
      <c r="A161" s="95">
        <f>+'1_DATOS DE ENTRADA'!A182</f>
        <v>10030</v>
      </c>
      <c r="B161" s="115" t="str">
        <f>+'1_DATOS DE ENTRADA'!B182</f>
        <v>CASA 30 - A</v>
      </c>
      <c r="C161" s="116">
        <f>+'1_DATOS DE ENTRADA'!C182</f>
        <v>0</v>
      </c>
      <c r="D161" s="117">
        <f>+'1_DATOS DE ENTRADA'!D182</f>
        <v>0</v>
      </c>
      <c r="E161" s="117">
        <f>+'1_DATOS DE ENTRADA'!E182</f>
        <v>0</v>
      </c>
      <c r="F161" s="117">
        <f>+'1_DATOS DE ENTRADA'!F182</f>
        <v>242066891</v>
      </c>
      <c r="G161" s="19">
        <f>+'1_DATOS DE ENTRADA'!G182</f>
        <v>0</v>
      </c>
      <c r="H161" s="74">
        <f t="shared" si="24"/>
        <v>0</v>
      </c>
      <c r="I161" s="8" t="e">
        <f t="shared" si="25"/>
        <v>#DIV/0!</v>
      </c>
      <c r="J161" s="5" t="e">
        <f t="shared" si="26"/>
        <v>#DIV/0!</v>
      </c>
      <c r="K161" s="21" t="e">
        <f t="shared" si="27"/>
        <v>#DIV/0!</v>
      </c>
      <c r="L161" s="20">
        <f t="shared" si="28"/>
        <v>0</v>
      </c>
      <c r="M161" s="8" t="e">
        <f t="shared" si="29"/>
        <v>#DIV/0!</v>
      </c>
      <c r="N161" s="5" t="e">
        <f t="shared" si="30"/>
        <v>#DIV/0!</v>
      </c>
      <c r="O161" s="5">
        <f t="shared" si="31"/>
        <v>1</v>
      </c>
      <c r="P161" s="4" t="e">
        <f t="shared" si="32"/>
        <v>#DIV/0!</v>
      </c>
      <c r="Q161" s="4" t="e">
        <f t="shared" si="33"/>
        <v>#DIV/0!</v>
      </c>
      <c r="R161" s="8" t="e">
        <f t="shared" si="34"/>
        <v>#DIV/0!</v>
      </c>
      <c r="S161" s="22" t="e">
        <f t="shared" si="35"/>
        <v>#DIV/0!</v>
      </c>
    </row>
    <row r="162" spans="1:19" ht="12.75" x14ac:dyDescent="0.2">
      <c r="A162" s="95">
        <f>+'1_DATOS DE ENTRADA'!A183</f>
        <v>10029</v>
      </c>
      <c r="B162" s="115" t="str">
        <f>+'1_DATOS DE ENTRADA'!B183</f>
        <v>CASA 29 - C</v>
      </c>
      <c r="C162" s="116">
        <f>+'1_DATOS DE ENTRADA'!C183</f>
        <v>0</v>
      </c>
      <c r="D162" s="117">
        <f>+'1_DATOS DE ENTRADA'!D183</f>
        <v>0</v>
      </c>
      <c r="E162" s="117">
        <f>+'1_DATOS DE ENTRADA'!E183</f>
        <v>0</v>
      </c>
      <c r="F162" s="117">
        <f>+'1_DATOS DE ENTRADA'!F183</f>
        <v>267548718</v>
      </c>
      <c r="G162" s="19">
        <f>+'1_DATOS DE ENTRADA'!G183</f>
        <v>0</v>
      </c>
      <c r="H162" s="74">
        <f t="shared" si="24"/>
        <v>0</v>
      </c>
      <c r="I162" s="8" t="e">
        <f t="shared" si="25"/>
        <v>#DIV/0!</v>
      </c>
      <c r="J162" s="5" t="e">
        <f t="shared" si="26"/>
        <v>#DIV/0!</v>
      </c>
      <c r="K162" s="21" t="e">
        <f t="shared" si="27"/>
        <v>#DIV/0!</v>
      </c>
      <c r="L162" s="20">
        <f t="shared" si="28"/>
        <v>0</v>
      </c>
      <c r="M162" s="8" t="e">
        <f t="shared" si="29"/>
        <v>#DIV/0!</v>
      </c>
      <c r="N162" s="5" t="e">
        <f t="shared" si="30"/>
        <v>#DIV/0!</v>
      </c>
      <c r="O162" s="5">
        <f t="shared" si="31"/>
        <v>1</v>
      </c>
      <c r="P162" s="4" t="e">
        <f t="shared" si="32"/>
        <v>#DIV/0!</v>
      </c>
      <c r="Q162" s="4" t="e">
        <f t="shared" si="33"/>
        <v>#DIV/0!</v>
      </c>
      <c r="R162" s="8" t="e">
        <f t="shared" si="34"/>
        <v>#DIV/0!</v>
      </c>
      <c r="S162" s="22" t="e">
        <f t="shared" si="35"/>
        <v>#DIV/0!</v>
      </c>
    </row>
    <row r="163" spans="1:19" ht="12.75" x14ac:dyDescent="0.2">
      <c r="A163" s="95">
        <f>+'1_DATOS DE ENTRADA'!A184</f>
        <v>10028</v>
      </c>
      <c r="B163" s="115" t="str">
        <f>+'1_DATOS DE ENTRADA'!B184</f>
        <v>CASA 28 - A</v>
      </c>
      <c r="C163" s="116">
        <f>+'1_DATOS DE ENTRADA'!C184</f>
        <v>0</v>
      </c>
      <c r="D163" s="117">
        <f>+'1_DATOS DE ENTRADA'!D184</f>
        <v>0</v>
      </c>
      <c r="E163" s="117">
        <f>+'1_DATOS DE ENTRADA'!E184</f>
        <v>0</v>
      </c>
      <c r="F163" s="117">
        <f>+'1_DATOS DE ENTRADA'!F184</f>
        <v>242066891</v>
      </c>
      <c r="G163" s="19">
        <f>+'1_DATOS DE ENTRADA'!G184</f>
        <v>0</v>
      </c>
      <c r="H163" s="74">
        <f t="shared" si="24"/>
        <v>0</v>
      </c>
      <c r="I163" s="8" t="e">
        <f t="shared" si="25"/>
        <v>#DIV/0!</v>
      </c>
      <c r="J163" s="5" t="e">
        <f t="shared" si="26"/>
        <v>#DIV/0!</v>
      </c>
      <c r="K163" s="21" t="e">
        <f t="shared" si="27"/>
        <v>#DIV/0!</v>
      </c>
      <c r="L163" s="20">
        <f t="shared" si="28"/>
        <v>0</v>
      </c>
      <c r="M163" s="8" t="e">
        <f t="shared" si="29"/>
        <v>#DIV/0!</v>
      </c>
      <c r="N163" s="5" t="e">
        <f t="shared" si="30"/>
        <v>#DIV/0!</v>
      </c>
      <c r="O163" s="5">
        <f t="shared" si="31"/>
        <v>1</v>
      </c>
      <c r="P163" s="4" t="e">
        <f t="shared" si="32"/>
        <v>#DIV/0!</v>
      </c>
      <c r="Q163" s="4" t="e">
        <f t="shared" si="33"/>
        <v>#DIV/0!</v>
      </c>
      <c r="R163" s="8" t="e">
        <f t="shared" si="34"/>
        <v>#DIV/0!</v>
      </c>
      <c r="S163" s="22" t="e">
        <f t="shared" si="35"/>
        <v>#DIV/0!</v>
      </c>
    </row>
    <row r="164" spans="1:19" ht="12.75" x14ac:dyDescent="0.2">
      <c r="A164" s="95">
        <f>+'1_DATOS DE ENTRADA'!A185</f>
        <v>10027</v>
      </c>
      <c r="B164" s="115" t="str">
        <f>+'1_DATOS DE ENTRADA'!B185</f>
        <v>CASA 27 - A</v>
      </c>
      <c r="C164" s="116">
        <f>+'1_DATOS DE ENTRADA'!C185</f>
        <v>0</v>
      </c>
      <c r="D164" s="117">
        <f>+'1_DATOS DE ENTRADA'!D185</f>
        <v>0</v>
      </c>
      <c r="E164" s="117">
        <f>+'1_DATOS DE ENTRADA'!E185</f>
        <v>0</v>
      </c>
      <c r="F164" s="117">
        <f>+'1_DATOS DE ENTRADA'!F185</f>
        <v>242066891</v>
      </c>
      <c r="G164" s="19">
        <f>+'1_DATOS DE ENTRADA'!G185</f>
        <v>0</v>
      </c>
      <c r="H164" s="74">
        <f t="shared" si="24"/>
        <v>0</v>
      </c>
      <c r="I164" s="8" t="e">
        <f t="shared" si="25"/>
        <v>#DIV/0!</v>
      </c>
      <c r="J164" s="5" t="e">
        <f t="shared" si="26"/>
        <v>#DIV/0!</v>
      </c>
      <c r="K164" s="21" t="e">
        <f t="shared" si="27"/>
        <v>#DIV/0!</v>
      </c>
      <c r="L164" s="20">
        <f t="shared" si="28"/>
        <v>0</v>
      </c>
      <c r="M164" s="8" t="e">
        <f t="shared" si="29"/>
        <v>#DIV/0!</v>
      </c>
      <c r="N164" s="5" t="e">
        <f t="shared" si="30"/>
        <v>#DIV/0!</v>
      </c>
      <c r="O164" s="5">
        <f t="shared" si="31"/>
        <v>1</v>
      </c>
      <c r="P164" s="4" t="e">
        <f t="shared" si="32"/>
        <v>#DIV/0!</v>
      </c>
      <c r="Q164" s="4" t="e">
        <f t="shared" si="33"/>
        <v>#DIV/0!</v>
      </c>
      <c r="R164" s="8" t="e">
        <f t="shared" si="34"/>
        <v>#DIV/0!</v>
      </c>
      <c r="S164" s="22" t="e">
        <f t="shared" si="35"/>
        <v>#DIV/0!</v>
      </c>
    </row>
    <row r="165" spans="1:19" ht="12.75" x14ac:dyDescent="0.2">
      <c r="A165" s="95">
        <f>+'1_DATOS DE ENTRADA'!A186</f>
        <v>10026</v>
      </c>
      <c r="B165" s="115" t="str">
        <f>+'1_DATOS DE ENTRADA'!B186</f>
        <v>CASA 26 - C</v>
      </c>
      <c r="C165" s="116">
        <f>+'1_DATOS DE ENTRADA'!C186</f>
        <v>0</v>
      </c>
      <c r="D165" s="117">
        <f>+'1_DATOS DE ENTRADA'!D186</f>
        <v>0</v>
      </c>
      <c r="E165" s="117">
        <f>+'1_DATOS DE ENTRADA'!E186</f>
        <v>0</v>
      </c>
      <c r="F165" s="117">
        <f>+'1_DATOS DE ENTRADA'!F186</f>
        <v>267548718</v>
      </c>
      <c r="G165" s="19">
        <f>+'1_DATOS DE ENTRADA'!G186</f>
        <v>0</v>
      </c>
      <c r="H165" s="74">
        <f t="shared" si="24"/>
        <v>0</v>
      </c>
      <c r="I165" s="8" t="e">
        <f t="shared" si="25"/>
        <v>#DIV/0!</v>
      </c>
      <c r="J165" s="5" t="e">
        <f t="shared" si="26"/>
        <v>#DIV/0!</v>
      </c>
      <c r="K165" s="21" t="e">
        <f t="shared" si="27"/>
        <v>#DIV/0!</v>
      </c>
      <c r="L165" s="20">
        <f t="shared" si="28"/>
        <v>0</v>
      </c>
      <c r="M165" s="8" t="e">
        <f t="shared" si="29"/>
        <v>#DIV/0!</v>
      </c>
      <c r="N165" s="5" t="e">
        <f t="shared" si="30"/>
        <v>#DIV/0!</v>
      </c>
      <c r="O165" s="5">
        <f t="shared" si="31"/>
        <v>1</v>
      </c>
      <c r="P165" s="4" t="e">
        <f t="shared" si="32"/>
        <v>#DIV/0!</v>
      </c>
      <c r="Q165" s="4" t="e">
        <f t="shared" si="33"/>
        <v>#DIV/0!</v>
      </c>
      <c r="R165" s="8" t="e">
        <f t="shared" si="34"/>
        <v>#DIV/0!</v>
      </c>
      <c r="S165" s="22" t="e">
        <f t="shared" si="35"/>
        <v>#DIV/0!</v>
      </c>
    </row>
    <row r="166" spans="1:19" ht="12.75" x14ac:dyDescent="0.2">
      <c r="A166" s="95">
        <f>+'1_DATOS DE ENTRADA'!A187</f>
        <v>10025</v>
      </c>
      <c r="B166" s="115" t="str">
        <f>+'1_DATOS DE ENTRADA'!B187</f>
        <v>CASA 25 - A</v>
      </c>
      <c r="C166" s="116">
        <f>+'1_DATOS DE ENTRADA'!C187</f>
        <v>0</v>
      </c>
      <c r="D166" s="117">
        <f>+'1_DATOS DE ENTRADA'!D187</f>
        <v>0</v>
      </c>
      <c r="E166" s="117">
        <f>+'1_DATOS DE ENTRADA'!E187</f>
        <v>0</v>
      </c>
      <c r="F166" s="117">
        <f>+'1_DATOS DE ENTRADA'!F187</f>
        <v>242066891</v>
      </c>
      <c r="G166" s="19">
        <f>+'1_DATOS DE ENTRADA'!G187</f>
        <v>0</v>
      </c>
      <c r="H166" s="74">
        <f t="shared" si="24"/>
        <v>0</v>
      </c>
      <c r="I166" s="8" t="e">
        <f t="shared" si="25"/>
        <v>#DIV/0!</v>
      </c>
      <c r="J166" s="5" t="e">
        <f t="shared" si="26"/>
        <v>#DIV/0!</v>
      </c>
      <c r="K166" s="21" t="e">
        <f t="shared" si="27"/>
        <v>#DIV/0!</v>
      </c>
      <c r="L166" s="20">
        <f t="shared" si="28"/>
        <v>0</v>
      </c>
      <c r="M166" s="8" t="e">
        <f t="shared" si="29"/>
        <v>#DIV/0!</v>
      </c>
      <c r="N166" s="5" t="e">
        <f t="shared" si="30"/>
        <v>#DIV/0!</v>
      </c>
      <c r="O166" s="5">
        <f t="shared" si="31"/>
        <v>1</v>
      </c>
      <c r="P166" s="4" t="e">
        <f t="shared" si="32"/>
        <v>#DIV/0!</v>
      </c>
      <c r="Q166" s="4" t="e">
        <f t="shared" si="33"/>
        <v>#DIV/0!</v>
      </c>
      <c r="R166" s="8" t="e">
        <f t="shared" si="34"/>
        <v>#DIV/0!</v>
      </c>
      <c r="S166" s="22" t="e">
        <f t="shared" si="35"/>
        <v>#DIV/0!</v>
      </c>
    </row>
    <row r="167" spans="1:19" ht="12.75" x14ac:dyDescent="0.2">
      <c r="A167" s="127">
        <f>+'1_DATOS DE ENTRADA'!A188</f>
        <v>0</v>
      </c>
      <c r="B167" s="124" t="str">
        <f>+'1_DATOS DE ENTRADA'!B188</f>
        <v>MANZANA 4.2 (Casas 24 a 19)</v>
      </c>
      <c r="C167" s="125">
        <f>+'1_DATOS DE ENTRADA'!C188</f>
        <v>34681776.030000001</v>
      </c>
      <c r="D167" s="126">
        <f>+'1_DATOS DE ENTRADA'!D188</f>
        <v>0</v>
      </c>
      <c r="E167" s="126">
        <f>+'1_DATOS DE ENTRADA'!E188</f>
        <v>0</v>
      </c>
      <c r="F167" s="126">
        <f>+'1_DATOS DE ENTRADA'!F188</f>
        <v>1891733238</v>
      </c>
      <c r="G167" s="19">
        <f>+'1_DATOS DE ENTRADA'!G188</f>
        <v>0</v>
      </c>
      <c r="H167" s="74">
        <f t="shared" si="24"/>
        <v>-34681776.030000001</v>
      </c>
      <c r="I167" s="8">
        <f t="shared" si="25"/>
        <v>-1</v>
      </c>
      <c r="J167" s="5">
        <f t="shared" si="26"/>
        <v>0</v>
      </c>
      <c r="K167" s="21" t="e">
        <f t="shared" si="27"/>
        <v>#DIV/0!</v>
      </c>
      <c r="L167" s="20">
        <f t="shared" si="28"/>
        <v>0</v>
      </c>
      <c r="M167" s="8" t="e">
        <f t="shared" si="29"/>
        <v>#DIV/0!</v>
      </c>
      <c r="N167" s="5" t="e">
        <f t="shared" si="30"/>
        <v>#DIV/0!</v>
      </c>
      <c r="O167" s="5">
        <f t="shared" si="31"/>
        <v>1</v>
      </c>
      <c r="P167" s="4" t="e">
        <f t="shared" si="32"/>
        <v>#DIV/0!</v>
      </c>
      <c r="Q167" s="4" t="e">
        <f t="shared" si="33"/>
        <v>#DIV/0!</v>
      </c>
      <c r="R167" s="8" t="e">
        <f t="shared" si="34"/>
        <v>#DIV/0!</v>
      </c>
      <c r="S167" s="22" t="e">
        <f t="shared" si="35"/>
        <v>#DIV/0!</v>
      </c>
    </row>
    <row r="168" spans="1:19" ht="12.75" x14ac:dyDescent="0.2">
      <c r="A168" s="95">
        <f>+'1_DATOS DE ENTRADA'!A189</f>
        <v>10024</v>
      </c>
      <c r="B168" s="115" t="str">
        <f>+'1_DATOS DE ENTRADA'!B189</f>
        <v>CASA 24 - D</v>
      </c>
      <c r="C168" s="116">
        <f>+'1_DATOS DE ENTRADA'!C189</f>
        <v>28375998.57</v>
      </c>
      <c r="D168" s="117">
        <f>+'1_DATOS DE ENTRADA'!D189</f>
        <v>0</v>
      </c>
      <c r="E168" s="117">
        <f>+'1_DATOS DE ENTRADA'!E189</f>
        <v>0</v>
      </c>
      <c r="F168" s="117">
        <f>+'1_DATOS DE ENTRADA'!F189</f>
        <v>315288873</v>
      </c>
      <c r="G168" s="19">
        <f>+'1_DATOS DE ENTRADA'!G189</f>
        <v>0</v>
      </c>
      <c r="H168" s="74">
        <f t="shared" si="24"/>
        <v>-28375998.57</v>
      </c>
      <c r="I168" s="8">
        <f t="shared" si="25"/>
        <v>-1</v>
      </c>
      <c r="J168" s="5">
        <f t="shared" si="26"/>
        <v>0</v>
      </c>
      <c r="K168" s="21" t="e">
        <f t="shared" si="27"/>
        <v>#DIV/0!</v>
      </c>
      <c r="L168" s="20">
        <f t="shared" si="28"/>
        <v>0</v>
      </c>
      <c r="M168" s="8" t="e">
        <f t="shared" si="29"/>
        <v>#DIV/0!</v>
      </c>
      <c r="N168" s="5" t="e">
        <f t="shared" si="30"/>
        <v>#DIV/0!</v>
      </c>
      <c r="O168" s="5">
        <f t="shared" si="31"/>
        <v>1</v>
      </c>
      <c r="P168" s="4" t="e">
        <f t="shared" si="32"/>
        <v>#DIV/0!</v>
      </c>
      <c r="Q168" s="4" t="e">
        <f t="shared" si="33"/>
        <v>#DIV/0!</v>
      </c>
      <c r="R168" s="8" t="e">
        <f t="shared" si="34"/>
        <v>#DIV/0!</v>
      </c>
      <c r="S168" s="22" t="e">
        <f t="shared" si="35"/>
        <v>#DIV/0!</v>
      </c>
    </row>
    <row r="169" spans="1:19" ht="12.75" x14ac:dyDescent="0.2">
      <c r="A169" s="95">
        <f>+'1_DATOS DE ENTRADA'!A190</f>
        <v>10023</v>
      </c>
      <c r="B169" s="115" t="str">
        <f>+'1_DATOS DE ENTRADA'!B190</f>
        <v>CASA 23 - D</v>
      </c>
      <c r="C169" s="116">
        <f>+'1_DATOS DE ENTRADA'!C190</f>
        <v>6305777.46</v>
      </c>
      <c r="D169" s="117">
        <f>+'1_DATOS DE ENTRADA'!D190</f>
        <v>0</v>
      </c>
      <c r="E169" s="117">
        <f>+'1_DATOS DE ENTRADA'!E190</f>
        <v>0</v>
      </c>
      <c r="F169" s="117">
        <f>+'1_DATOS DE ENTRADA'!F190</f>
        <v>315288873</v>
      </c>
      <c r="G169" s="19">
        <f>+'1_DATOS DE ENTRADA'!G190</f>
        <v>0</v>
      </c>
      <c r="H169" s="74">
        <f t="shared" si="24"/>
        <v>-6305777.46</v>
      </c>
      <c r="I169" s="8">
        <f t="shared" si="25"/>
        <v>-1</v>
      </c>
      <c r="J169" s="5">
        <f t="shared" si="26"/>
        <v>0</v>
      </c>
      <c r="K169" s="21" t="e">
        <f t="shared" si="27"/>
        <v>#DIV/0!</v>
      </c>
      <c r="L169" s="20">
        <f t="shared" si="28"/>
        <v>0</v>
      </c>
      <c r="M169" s="8" t="e">
        <f t="shared" si="29"/>
        <v>#DIV/0!</v>
      </c>
      <c r="N169" s="5" t="e">
        <f t="shared" si="30"/>
        <v>#DIV/0!</v>
      </c>
      <c r="O169" s="5">
        <f t="shared" si="31"/>
        <v>1</v>
      </c>
      <c r="P169" s="4" t="e">
        <f t="shared" si="32"/>
        <v>#DIV/0!</v>
      </c>
      <c r="Q169" s="4" t="e">
        <f t="shared" si="33"/>
        <v>#DIV/0!</v>
      </c>
      <c r="R169" s="8" t="e">
        <f t="shared" si="34"/>
        <v>#DIV/0!</v>
      </c>
      <c r="S169" s="22" t="e">
        <f t="shared" si="35"/>
        <v>#DIV/0!</v>
      </c>
    </row>
    <row r="170" spans="1:19" ht="12.75" x14ac:dyDescent="0.2">
      <c r="A170" s="95">
        <f>+'1_DATOS DE ENTRADA'!A191</f>
        <v>10022</v>
      </c>
      <c r="B170" s="115" t="str">
        <f>+'1_DATOS DE ENTRADA'!B191</f>
        <v>CASA 22 - D</v>
      </c>
      <c r="C170" s="116">
        <f>+'1_DATOS DE ENTRADA'!C191</f>
        <v>0</v>
      </c>
      <c r="D170" s="117">
        <f>+'1_DATOS DE ENTRADA'!D191</f>
        <v>0</v>
      </c>
      <c r="E170" s="117">
        <f>+'1_DATOS DE ENTRADA'!E191</f>
        <v>0</v>
      </c>
      <c r="F170" s="117">
        <f>+'1_DATOS DE ENTRADA'!F191</f>
        <v>315288873</v>
      </c>
      <c r="G170" s="19">
        <f>+'1_DATOS DE ENTRADA'!G191</f>
        <v>0</v>
      </c>
      <c r="H170" s="74">
        <f t="shared" si="24"/>
        <v>0</v>
      </c>
      <c r="I170" s="8" t="e">
        <f t="shared" si="25"/>
        <v>#DIV/0!</v>
      </c>
      <c r="J170" s="5" t="e">
        <f t="shared" si="26"/>
        <v>#DIV/0!</v>
      </c>
      <c r="K170" s="21" t="e">
        <f t="shared" si="27"/>
        <v>#DIV/0!</v>
      </c>
      <c r="L170" s="20">
        <f t="shared" si="28"/>
        <v>0</v>
      </c>
      <c r="M170" s="8" t="e">
        <f t="shared" si="29"/>
        <v>#DIV/0!</v>
      </c>
      <c r="N170" s="5" t="e">
        <f t="shared" si="30"/>
        <v>#DIV/0!</v>
      </c>
      <c r="O170" s="5">
        <f t="shared" si="31"/>
        <v>1</v>
      </c>
      <c r="P170" s="4" t="e">
        <f t="shared" si="32"/>
        <v>#DIV/0!</v>
      </c>
      <c r="Q170" s="4" t="e">
        <f t="shared" si="33"/>
        <v>#DIV/0!</v>
      </c>
      <c r="R170" s="8" t="e">
        <f t="shared" si="34"/>
        <v>#DIV/0!</v>
      </c>
      <c r="S170" s="22" t="e">
        <f t="shared" si="35"/>
        <v>#DIV/0!</v>
      </c>
    </row>
    <row r="171" spans="1:19" ht="12.75" x14ac:dyDescent="0.2">
      <c r="A171" s="95">
        <f>+'1_DATOS DE ENTRADA'!A192</f>
        <v>10021</v>
      </c>
      <c r="B171" s="115" t="str">
        <f>+'1_DATOS DE ENTRADA'!B192</f>
        <v>CASA 21 - D</v>
      </c>
      <c r="C171" s="116">
        <f>+'1_DATOS DE ENTRADA'!C192</f>
        <v>0</v>
      </c>
      <c r="D171" s="117">
        <f>+'1_DATOS DE ENTRADA'!D192</f>
        <v>0</v>
      </c>
      <c r="E171" s="117">
        <f>+'1_DATOS DE ENTRADA'!E192</f>
        <v>0</v>
      </c>
      <c r="F171" s="117">
        <f>+'1_DATOS DE ENTRADA'!F192</f>
        <v>315288873</v>
      </c>
      <c r="G171" s="19">
        <f>+'1_DATOS DE ENTRADA'!G192</f>
        <v>0</v>
      </c>
      <c r="H171" s="74">
        <f t="shared" si="24"/>
        <v>0</v>
      </c>
      <c r="I171" s="8" t="e">
        <f t="shared" si="25"/>
        <v>#DIV/0!</v>
      </c>
      <c r="J171" s="5" t="e">
        <f t="shared" si="26"/>
        <v>#DIV/0!</v>
      </c>
      <c r="K171" s="21" t="e">
        <f t="shared" si="27"/>
        <v>#DIV/0!</v>
      </c>
      <c r="L171" s="20">
        <f t="shared" si="28"/>
        <v>0</v>
      </c>
      <c r="M171" s="8" t="e">
        <f t="shared" si="29"/>
        <v>#DIV/0!</v>
      </c>
      <c r="N171" s="5" t="e">
        <f t="shared" si="30"/>
        <v>#DIV/0!</v>
      </c>
      <c r="O171" s="5">
        <f t="shared" si="31"/>
        <v>1</v>
      </c>
      <c r="P171" s="4" t="e">
        <f t="shared" si="32"/>
        <v>#DIV/0!</v>
      </c>
      <c r="Q171" s="4" t="e">
        <f t="shared" si="33"/>
        <v>#DIV/0!</v>
      </c>
      <c r="R171" s="8" t="e">
        <f t="shared" si="34"/>
        <v>#DIV/0!</v>
      </c>
      <c r="S171" s="22" t="e">
        <f t="shared" si="35"/>
        <v>#DIV/0!</v>
      </c>
    </row>
    <row r="172" spans="1:19" ht="12.75" x14ac:dyDescent="0.2">
      <c r="A172" s="95">
        <f>+'1_DATOS DE ENTRADA'!A193</f>
        <v>10020</v>
      </c>
      <c r="B172" s="115" t="str">
        <f>+'1_DATOS DE ENTRADA'!B193</f>
        <v>CASA 20 - D</v>
      </c>
      <c r="C172" s="116">
        <f>+'1_DATOS DE ENTRADA'!C193</f>
        <v>0</v>
      </c>
      <c r="D172" s="117">
        <f>+'1_DATOS DE ENTRADA'!D193</f>
        <v>0</v>
      </c>
      <c r="E172" s="117">
        <f>+'1_DATOS DE ENTRADA'!E193</f>
        <v>0</v>
      </c>
      <c r="F172" s="117">
        <f>+'1_DATOS DE ENTRADA'!F193</f>
        <v>315288873</v>
      </c>
      <c r="G172" s="19">
        <f>+'1_DATOS DE ENTRADA'!G193</f>
        <v>0</v>
      </c>
      <c r="H172" s="74">
        <f t="shared" si="24"/>
        <v>0</v>
      </c>
      <c r="I172" s="8" t="e">
        <f t="shared" si="25"/>
        <v>#DIV/0!</v>
      </c>
      <c r="J172" s="5" t="e">
        <f t="shared" si="26"/>
        <v>#DIV/0!</v>
      </c>
      <c r="K172" s="21" t="e">
        <f t="shared" si="27"/>
        <v>#DIV/0!</v>
      </c>
      <c r="L172" s="20">
        <f t="shared" si="28"/>
        <v>0</v>
      </c>
      <c r="M172" s="8" t="e">
        <f t="shared" si="29"/>
        <v>#DIV/0!</v>
      </c>
      <c r="N172" s="5" t="e">
        <f t="shared" si="30"/>
        <v>#DIV/0!</v>
      </c>
      <c r="O172" s="5">
        <f t="shared" si="31"/>
        <v>1</v>
      </c>
      <c r="P172" s="4" t="e">
        <f t="shared" si="32"/>
        <v>#DIV/0!</v>
      </c>
      <c r="Q172" s="4" t="e">
        <f t="shared" si="33"/>
        <v>#DIV/0!</v>
      </c>
      <c r="R172" s="8" t="e">
        <f t="shared" si="34"/>
        <v>#DIV/0!</v>
      </c>
      <c r="S172" s="22" t="e">
        <f t="shared" si="35"/>
        <v>#DIV/0!</v>
      </c>
    </row>
    <row r="173" spans="1:19" ht="13.5" thickBot="1" x14ac:dyDescent="0.25">
      <c r="A173" s="128">
        <f>+'1_DATOS DE ENTRADA'!A194</f>
        <v>10019</v>
      </c>
      <c r="B173" s="129" t="str">
        <f>+'1_DATOS DE ENTRADA'!B194</f>
        <v>CASA 19 - D</v>
      </c>
      <c r="C173" s="130">
        <f>+'1_DATOS DE ENTRADA'!C194</f>
        <v>0</v>
      </c>
      <c r="D173" s="131">
        <f>+'1_DATOS DE ENTRADA'!D194</f>
        <v>0</v>
      </c>
      <c r="E173" s="131">
        <f>+'1_DATOS DE ENTRADA'!E194</f>
        <v>0</v>
      </c>
      <c r="F173" s="131">
        <f>+'1_DATOS DE ENTRADA'!F194</f>
        <v>315288873</v>
      </c>
      <c r="G173" s="14">
        <f>+'1_DATOS DE ENTRADA'!G194</f>
        <v>0</v>
      </c>
      <c r="H173" s="75">
        <f t="shared" si="24"/>
        <v>0</v>
      </c>
      <c r="I173" s="15" t="e">
        <f t="shared" si="25"/>
        <v>#DIV/0!</v>
      </c>
      <c r="J173" s="16" t="e">
        <f t="shared" si="26"/>
        <v>#DIV/0!</v>
      </c>
      <c r="K173" s="17" t="e">
        <f t="shared" si="27"/>
        <v>#DIV/0!</v>
      </c>
      <c r="L173" s="12">
        <f t="shared" si="28"/>
        <v>0</v>
      </c>
      <c r="M173" s="15" t="e">
        <f t="shared" si="29"/>
        <v>#DIV/0!</v>
      </c>
      <c r="N173" s="16" t="e">
        <f t="shared" si="30"/>
        <v>#DIV/0!</v>
      </c>
      <c r="O173" s="16">
        <f t="shared" si="31"/>
        <v>1</v>
      </c>
      <c r="P173" s="13" t="e">
        <f t="shared" si="32"/>
        <v>#DIV/0!</v>
      </c>
      <c r="Q173" s="13" t="e">
        <f t="shared" si="33"/>
        <v>#DIV/0!</v>
      </c>
      <c r="R173" s="15" t="e">
        <f t="shared" si="34"/>
        <v>#DIV/0!</v>
      </c>
      <c r="S173" s="18" t="e">
        <f t="shared" si="35"/>
        <v>#DIV/0!</v>
      </c>
    </row>
  </sheetData>
  <mergeCells count="7">
    <mergeCell ref="A3:S4"/>
    <mergeCell ref="A5:G5"/>
    <mergeCell ref="A6:A7"/>
    <mergeCell ref="B6:B7"/>
    <mergeCell ref="C6:G6"/>
    <mergeCell ref="H6:K6"/>
    <mergeCell ref="L6:S6"/>
  </mergeCells>
  <conditionalFormatting sqref="N8:N173">
    <cfRule type="cellIs" dxfId="12" priority="1" operator="greaterThanOrEqual">
      <formula>1</formula>
    </cfRule>
    <cfRule type="cellIs" dxfId="11" priority="2" operator="lessThan">
      <formula>1</formula>
    </cfRule>
  </conditionalFormatting>
  <conditionalFormatting sqref="A9:B9">
    <cfRule type="duplicateValues" dxfId="10" priority="13" stopIfTrue="1"/>
  </conditionalFormatting>
  <conditionalFormatting sqref="B8">
    <cfRule type="duplicateValues" dxfId="9" priority="12" stopIfTrue="1"/>
  </conditionalFormatting>
  <conditionalFormatting sqref="B87">
    <cfRule type="duplicateValues" dxfId="8" priority="11" stopIfTrue="1"/>
  </conditionalFormatting>
  <conditionalFormatting sqref="H8:I173">
    <cfRule type="cellIs" dxfId="7" priority="9" operator="greaterThanOrEqual">
      <formula>0</formula>
    </cfRule>
    <cfRule type="cellIs" dxfId="6" priority="10" operator="lessThan">
      <formula>0</formula>
    </cfRule>
  </conditionalFormatting>
  <conditionalFormatting sqref="J8:J173">
    <cfRule type="cellIs" dxfId="5" priority="3" operator="greaterThanOrEqual">
      <formula>1</formula>
    </cfRule>
    <cfRule type="cellIs" dxfId="4" priority="4" operator="lessThan">
      <formula>1</formula>
    </cfRule>
  </conditionalFormatting>
  <conditionalFormatting sqref="L8:M173">
    <cfRule type="cellIs" dxfId="3" priority="7" operator="greaterThanOrEqual">
      <formula>0</formula>
    </cfRule>
    <cfRule type="cellIs" dxfId="2" priority="8" operator="lessThan">
      <formula>0</formula>
    </cfRule>
  </conditionalFormatting>
  <conditionalFormatting sqref="Q8:R173">
    <cfRule type="cellIs" dxfId="1" priority="5" operator="greaterThanOrEqual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scale="50" fitToHeight="0" orientation="landscape" r:id="rId1"/>
  <colBreaks count="1" manualBreakCount="1">
    <brk id="11" max="5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1_DATOS DE ENTRADA</vt:lpstr>
      <vt:lpstr>2_ESTADO GENERAL DEL PROYECTO</vt:lpstr>
      <vt:lpstr>3_ANÁLISIS HORIZONTAL</vt:lpstr>
      <vt:lpstr>4_ESTADO DE CUENTAS DE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Angarita</dc:creator>
  <cp:lastModifiedBy>Windows</cp:lastModifiedBy>
  <cp:lastPrinted>2024-05-27T22:02:36Z</cp:lastPrinted>
  <dcterms:created xsi:type="dcterms:W3CDTF">2023-08-09T23:24:32Z</dcterms:created>
  <dcterms:modified xsi:type="dcterms:W3CDTF">2024-09-27T20:56:05Z</dcterms:modified>
</cp:coreProperties>
</file>